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Buku_Kerja_Ini" defaultThemeVersion="166925"/>
  <mc:AlternateContent xmlns:mc="http://schemas.openxmlformats.org/markup-compatibility/2006">
    <mc:Choice Requires="x15">
      <x15ac:absPath xmlns:x15ac="http://schemas.microsoft.com/office/spreadsheetml/2010/11/ac" url="/Users/ruhansehat/Documents/Achmad Taufik Hidayat/Kuliah/Skripsi/Revisi Skripsi/Sidang Skirpsi/"/>
    </mc:Choice>
  </mc:AlternateContent>
  <xr:revisionPtr revIDLastSave="0" documentId="13_ncr:1_{5CC7D5AE-3918-A043-8EB2-BFFEAAF9A0D1}" xr6:coauthVersionLast="47" xr6:coauthVersionMax="47" xr10:uidLastSave="{00000000-0000-0000-0000-000000000000}"/>
  <bookViews>
    <workbookView xWindow="0" yWindow="500" windowWidth="22340" windowHeight="17500" firstSheet="2" activeTab="9" xr2:uid="{1AE3768C-C157-E54F-B144-1CF652DE39A4}"/>
  </bookViews>
  <sheets>
    <sheet name="Data Log Chiller" sheetId="10" r:id="rId1"/>
    <sheet name="Perhitungan h1-h4 rev" sheetId="9" r:id="rId2"/>
    <sheet name="Perhitungan h1-h4 rev (2)" sheetId="11" r:id="rId3"/>
    <sheet name="Perhitungan h1-h4 rev (3)" sheetId="12" r:id="rId4"/>
    <sheet name="Load 45" sheetId="13" r:id="rId5"/>
    <sheet name="Load 55" sheetId="14" r:id="rId6"/>
    <sheet name="Load 60" sheetId="15" r:id="rId7"/>
    <sheet name="Load 45 (2)" sheetId="16" r:id="rId8"/>
    <sheet name="Load 55 (2)" sheetId="17" r:id="rId9"/>
    <sheet name="Load 60 (2)" sheetId="18" r:id="rId10"/>
  </sheets>
  <definedNames>
    <definedName name="_xlnm.Print_Area" localSheetId="0">'Data Log Chiller'!$B$2:$Y$47</definedName>
    <definedName name="_xlnm.Print_Area" localSheetId="1">'Perhitungan h1-h4 rev'!$B$1:$L$299</definedName>
    <definedName name="_xlnm.Print_Area" localSheetId="2">'Perhitungan h1-h4 rev (2)'!$B$1:$L$329</definedName>
    <definedName name="_xlnm.Print_Area" localSheetId="3">'Perhitungan h1-h4 rev (3)'!$B$4:$L$296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24" i="12" l="1"/>
  <c r="X84" i="12"/>
  <c r="X51" i="12"/>
  <c r="X25" i="12"/>
  <c r="E227" i="12"/>
  <c r="E228" i="12" s="1"/>
  <c r="J207" i="12" s="1"/>
  <c r="G294" i="12" s="1"/>
  <c r="E193" i="12"/>
  <c r="E149" i="12"/>
  <c r="J140" i="12" s="1"/>
  <c r="D292" i="12" s="1"/>
  <c r="E166" i="12"/>
  <c r="E167" i="12" s="1"/>
  <c r="J143" i="12" s="1"/>
  <c r="G292" i="12" s="1"/>
  <c r="E32" i="12"/>
  <c r="J14" i="12" s="1"/>
  <c r="E288" i="12" s="1"/>
  <c r="E283" i="12"/>
  <c r="E284" i="12" s="1"/>
  <c r="J262" i="12" s="1"/>
  <c r="G296" i="12" s="1"/>
  <c r="E278" i="12"/>
  <c r="E274" i="12"/>
  <c r="E269" i="12"/>
  <c r="J259" i="12" s="1"/>
  <c r="D296" i="12" s="1"/>
  <c r="E255" i="12"/>
  <c r="E256" i="12" s="1"/>
  <c r="J234" i="12" s="1"/>
  <c r="G295" i="12" s="1"/>
  <c r="E250" i="12"/>
  <c r="E246" i="12"/>
  <c r="E241" i="12"/>
  <c r="J231" i="12" s="1"/>
  <c r="D295" i="12" s="1"/>
  <c r="E223" i="12"/>
  <c r="E219" i="12"/>
  <c r="E214" i="12"/>
  <c r="J204" i="12" s="1"/>
  <c r="D294" i="12" s="1"/>
  <c r="J172" i="12"/>
  <c r="F293" i="12" s="1"/>
  <c r="E189" i="12"/>
  <c r="E185" i="12"/>
  <c r="E180" i="12"/>
  <c r="J170" i="12" s="1"/>
  <c r="D293" i="12" s="1"/>
  <c r="E162" i="12"/>
  <c r="E158" i="12"/>
  <c r="E136" i="12"/>
  <c r="E137" i="12" s="1"/>
  <c r="J115" i="12" s="1"/>
  <c r="G291" i="12" s="1"/>
  <c r="E131" i="12"/>
  <c r="E127" i="12"/>
  <c r="E122" i="12"/>
  <c r="J112" i="12" s="1"/>
  <c r="D291" i="12" s="1"/>
  <c r="E101" i="12"/>
  <c r="J74" i="12" s="1"/>
  <c r="F290" i="12" s="1"/>
  <c r="E96" i="12"/>
  <c r="E92" i="12"/>
  <c r="E86" i="12"/>
  <c r="J72" i="12" s="1"/>
  <c r="D290" i="12" s="1"/>
  <c r="E68" i="12"/>
  <c r="E69" i="12" s="1"/>
  <c r="J42" i="12" s="1"/>
  <c r="G289" i="12" s="1"/>
  <c r="E63" i="12"/>
  <c r="E59" i="12"/>
  <c r="E53" i="12"/>
  <c r="J39" i="12" s="1"/>
  <c r="D289" i="12" s="1"/>
  <c r="E35" i="12"/>
  <c r="E36" i="12" s="1"/>
  <c r="J16" i="12" s="1"/>
  <c r="G288" i="12" s="1"/>
  <c r="E27" i="12"/>
  <c r="J13" i="12" s="1"/>
  <c r="D288" i="12" s="1"/>
  <c r="E209" i="11"/>
  <c r="E205" i="11"/>
  <c r="E211" i="11" s="1"/>
  <c r="J195" i="11" s="1"/>
  <c r="E171" i="11"/>
  <c r="E167" i="11"/>
  <c r="E173" i="11" s="1"/>
  <c r="J157" i="11" s="1"/>
  <c r="E133" i="11"/>
  <c r="E137" i="11"/>
  <c r="E95" i="11"/>
  <c r="E91" i="11"/>
  <c r="E60" i="11"/>
  <c r="E56" i="11"/>
  <c r="E30" i="11"/>
  <c r="E26" i="11"/>
  <c r="E316" i="11"/>
  <c r="E317" i="11" s="1"/>
  <c r="J295" i="11" s="1"/>
  <c r="E311" i="11"/>
  <c r="E307" i="11"/>
  <c r="E302" i="11"/>
  <c r="J292" i="11" s="1"/>
  <c r="E288" i="11"/>
  <c r="J266" i="11" s="1"/>
  <c r="E283" i="11"/>
  <c r="E279" i="11"/>
  <c r="E274" i="11"/>
  <c r="J264" i="11" s="1"/>
  <c r="E260" i="11"/>
  <c r="J238" i="11" s="1"/>
  <c r="E255" i="11"/>
  <c r="E251" i="11"/>
  <c r="E246" i="11"/>
  <c r="J236" i="11" s="1"/>
  <c r="E225" i="11"/>
  <c r="J197" i="11" s="1"/>
  <c r="E220" i="11"/>
  <c r="E216" i="11"/>
  <c r="E191" i="11"/>
  <c r="J159" i="11" s="1"/>
  <c r="E186" i="11"/>
  <c r="E182" i="11"/>
  <c r="E153" i="11"/>
  <c r="J125" i="11" s="1"/>
  <c r="E148" i="11"/>
  <c r="E144" i="11"/>
  <c r="E112" i="11"/>
  <c r="E113" i="11" s="1"/>
  <c r="J84" i="11" s="1"/>
  <c r="E107" i="11"/>
  <c r="E103" i="11"/>
  <c r="E77" i="11"/>
  <c r="J46" i="11" s="1"/>
  <c r="E72" i="11"/>
  <c r="E68" i="11"/>
  <c r="E40" i="11"/>
  <c r="E41" i="11" s="1"/>
  <c r="J16" i="11" s="1"/>
  <c r="E37" i="11"/>
  <c r="J14" i="11" s="1"/>
  <c r="L51" i="10"/>
  <c r="T47" i="10"/>
  <c r="S47" i="10"/>
  <c r="T46" i="10"/>
  <c r="S46" i="10"/>
  <c r="T45" i="10"/>
  <c r="S45" i="10"/>
  <c r="T44" i="10"/>
  <c r="S44" i="10"/>
  <c r="T43" i="10"/>
  <c r="S43" i="10"/>
  <c r="T42" i="10"/>
  <c r="S42" i="10"/>
  <c r="T40" i="10"/>
  <c r="S40" i="10"/>
  <c r="T39" i="10"/>
  <c r="S39" i="10"/>
  <c r="T37" i="10"/>
  <c r="S37" i="10"/>
  <c r="T36" i="10"/>
  <c r="S36" i="10"/>
  <c r="T35" i="10"/>
  <c r="S35" i="10"/>
  <c r="T34" i="10"/>
  <c r="S34" i="10"/>
  <c r="T33" i="10"/>
  <c r="S33" i="10"/>
  <c r="T32" i="10"/>
  <c r="S32" i="10"/>
  <c r="T31" i="10"/>
  <c r="S31" i="10"/>
  <c r="T30" i="10"/>
  <c r="S30" i="10"/>
  <c r="T29" i="10"/>
  <c r="S29" i="10"/>
  <c r="T28" i="10"/>
  <c r="S28" i="10"/>
  <c r="T27" i="10"/>
  <c r="S27" i="10"/>
  <c r="T26" i="10"/>
  <c r="S26" i="10"/>
  <c r="T25" i="10"/>
  <c r="S25" i="10"/>
  <c r="T24" i="10"/>
  <c r="S24" i="10"/>
  <c r="T23" i="10"/>
  <c r="S23" i="10"/>
  <c r="T21" i="10"/>
  <c r="S21" i="10"/>
  <c r="T20" i="10"/>
  <c r="S20" i="10"/>
  <c r="T19" i="10"/>
  <c r="S19" i="10"/>
  <c r="T18" i="10"/>
  <c r="S18" i="10"/>
  <c r="T17" i="10"/>
  <c r="S17" i="10"/>
  <c r="T16" i="10"/>
  <c r="S16" i="10"/>
  <c r="T15" i="10"/>
  <c r="S15" i="10"/>
  <c r="T14" i="10"/>
  <c r="S14" i="10"/>
  <c r="T13" i="10"/>
  <c r="S13" i="10"/>
  <c r="T12" i="10"/>
  <c r="S12" i="10"/>
  <c r="T11" i="10"/>
  <c r="S11" i="10"/>
  <c r="T10" i="10"/>
  <c r="S10" i="10"/>
  <c r="T9" i="10"/>
  <c r="S9" i="10"/>
  <c r="T8" i="10"/>
  <c r="S8" i="10"/>
  <c r="T7" i="10"/>
  <c r="S7" i="10"/>
  <c r="T6" i="10"/>
  <c r="S6" i="10"/>
  <c r="T5" i="10"/>
  <c r="S5" i="10"/>
  <c r="E286" i="9"/>
  <c r="E287" i="9" s="1"/>
  <c r="J265" i="9" s="1"/>
  <c r="E281" i="9"/>
  <c r="E277" i="9"/>
  <c r="E283" i="9" s="1"/>
  <c r="J263" i="9" s="1"/>
  <c r="E272" i="9"/>
  <c r="J262" i="9"/>
  <c r="E230" i="9"/>
  <c r="E231" i="9" s="1"/>
  <c r="J209" i="9" s="1"/>
  <c r="E225" i="9"/>
  <c r="E221" i="9"/>
  <c r="E216" i="9"/>
  <c r="J206" i="9" s="1"/>
  <c r="E258" i="9"/>
  <c r="E259" i="9" s="1"/>
  <c r="J237" i="9" s="1"/>
  <c r="E253" i="9"/>
  <c r="E249" i="9"/>
  <c r="E244" i="9"/>
  <c r="J234" i="9" s="1"/>
  <c r="E136" i="9"/>
  <c r="E137" i="9" s="1"/>
  <c r="J115" i="9" s="1"/>
  <c r="E131" i="9"/>
  <c r="E127" i="9"/>
  <c r="E122" i="9"/>
  <c r="J112" i="9" s="1"/>
  <c r="E195" i="9"/>
  <c r="E196" i="9" s="1"/>
  <c r="J174" i="9" s="1"/>
  <c r="E190" i="9"/>
  <c r="E186" i="9"/>
  <c r="E181" i="9"/>
  <c r="J171" i="9" s="1"/>
  <c r="E167" i="9"/>
  <c r="E168" i="9" s="1"/>
  <c r="J143" i="9" s="1"/>
  <c r="E162" i="9"/>
  <c r="E158" i="9"/>
  <c r="J140" i="9"/>
  <c r="E101" i="9"/>
  <c r="E102" i="9" s="1"/>
  <c r="J75" i="9" s="1"/>
  <c r="E96" i="9"/>
  <c r="E92" i="9"/>
  <c r="E86" i="9"/>
  <c r="J72" i="9" s="1"/>
  <c r="E68" i="9"/>
  <c r="E69" i="9" s="1"/>
  <c r="J42" i="9" s="1"/>
  <c r="E63" i="9"/>
  <c r="E59" i="9"/>
  <c r="E53" i="9"/>
  <c r="J39" i="9" s="1"/>
  <c r="E35" i="9"/>
  <c r="E36" i="9" s="1"/>
  <c r="J16" i="9" s="1"/>
  <c r="E32" i="9"/>
  <c r="J14" i="9" s="1"/>
  <c r="E27" i="9"/>
  <c r="J13" i="9" s="1"/>
  <c r="E280" i="12" l="1"/>
  <c r="J260" i="12" s="1"/>
  <c r="E296" i="12" s="1"/>
  <c r="E252" i="12"/>
  <c r="E225" i="12"/>
  <c r="J205" i="12" s="1"/>
  <c r="E164" i="12"/>
  <c r="J141" i="12" s="1"/>
  <c r="E191" i="12"/>
  <c r="J171" i="12" s="1"/>
  <c r="J261" i="12"/>
  <c r="J233" i="12"/>
  <c r="F295" i="12" s="1"/>
  <c r="J232" i="12"/>
  <c r="E295" i="12" s="1"/>
  <c r="E65" i="12"/>
  <c r="J40" i="12" s="1"/>
  <c r="E98" i="12"/>
  <c r="J73" i="12" s="1"/>
  <c r="E133" i="12"/>
  <c r="J113" i="12" s="1"/>
  <c r="E291" i="12" s="1"/>
  <c r="J206" i="12"/>
  <c r="K273" i="12"/>
  <c r="K218" i="12"/>
  <c r="K245" i="12"/>
  <c r="J142" i="12"/>
  <c r="F292" i="12" s="1"/>
  <c r="E194" i="12"/>
  <c r="J173" i="12" s="1"/>
  <c r="K154" i="12"/>
  <c r="J114" i="12"/>
  <c r="F291" i="12" s="1"/>
  <c r="J41" i="12"/>
  <c r="F289" i="12" s="1"/>
  <c r="K21" i="12"/>
  <c r="K27" i="12"/>
  <c r="K53" i="12"/>
  <c r="K126" i="12"/>
  <c r="J15" i="12"/>
  <c r="E102" i="12"/>
  <c r="J75" i="12" s="1"/>
  <c r="E139" i="11"/>
  <c r="J123" i="11" s="1"/>
  <c r="E97" i="11"/>
  <c r="J81" i="11" s="1"/>
  <c r="E62" i="11"/>
  <c r="J44" i="11" s="1"/>
  <c r="E32" i="11"/>
  <c r="J13" i="11" s="1"/>
  <c r="K27" i="11" s="1"/>
  <c r="J83" i="11"/>
  <c r="E313" i="11"/>
  <c r="J293" i="11" s="1"/>
  <c r="K300" i="11" s="1"/>
  <c r="J294" i="11"/>
  <c r="E192" i="11"/>
  <c r="J160" i="11" s="1"/>
  <c r="K171" i="11" s="1"/>
  <c r="K306" i="11"/>
  <c r="E150" i="11"/>
  <c r="J124" i="11" s="1"/>
  <c r="K131" i="11" s="1"/>
  <c r="E261" i="11"/>
  <c r="J239" i="11" s="1"/>
  <c r="K250" i="11" s="1"/>
  <c r="E74" i="11"/>
  <c r="J45" i="11" s="1"/>
  <c r="K55" i="11" s="1"/>
  <c r="E257" i="11"/>
  <c r="J237" i="11" s="1"/>
  <c r="K244" i="11" s="1"/>
  <c r="E109" i="11"/>
  <c r="J82" i="11" s="1"/>
  <c r="E222" i="11"/>
  <c r="J196" i="11" s="1"/>
  <c r="K203" i="11" s="1"/>
  <c r="E285" i="11"/>
  <c r="J265" i="11" s="1"/>
  <c r="K275" i="11" s="1"/>
  <c r="J15" i="11"/>
  <c r="K24" i="11" s="1"/>
  <c r="K95" i="11"/>
  <c r="E188" i="11"/>
  <c r="J158" i="11" s="1"/>
  <c r="K165" i="11" s="1"/>
  <c r="E226" i="11"/>
  <c r="J198" i="11" s="1"/>
  <c r="K209" i="11" s="1"/>
  <c r="E289" i="11"/>
  <c r="J267" i="11" s="1"/>
  <c r="K278" i="11" s="1"/>
  <c r="E78" i="11"/>
  <c r="J47" i="11" s="1"/>
  <c r="E154" i="11"/>
  <c r="J126" i="11" s="1"/>
  <c r="J74" i="9"/>
  <c r="J236" i="9"/>
  <c r="J264" i="9"/>
  <c r="K273" i="9" s="1"/>
  <c r="K276" i="9"/>
  <c r="K279" i="9" s="1"/>
  <c r="K270" i="9"/>
  <c r="E255" i="9"/>
  <c r="J235" i="9" s="1"/>
  <c r="K245" i="9" s="1"/>
  <c r="E227" i="9"/>
  <c r="J207" i="9" s="1"/>
  <c r="K220" i="9"/>
  <c r="K223" i="9" s="1"/>
  <c r="J114" i="9"/>
  <c r="J208" i="9"/>
  <c r="K217" i="9" s="1"/>
  <c r="K214" i="9"/>
  <c r="E133" i="9"/>
  <c r="J113" i="9" s="1"/>
  <c r="K248" i="9"/>
  <c r="K126" i="9"/>
  <c r="E192" i="9"/>
  <c r="J172" i="9" s="1"/>
  <c r="K179" i="9" s="1"/>
  <c r="K185" i="9"/>
  <c r="E164" i="9"/>
  <c r="J141" i="9" s="1"/>
  <c r="K148" i="9" s="1"/>
  <c r="J173" i="9"/>
  <c r="K154" i="9"/>
  <c r="K86" i="9"/>
  <c r="E65" i="9"/>
  <c r="J40" i="9" s="1"/>
  <c r="J142" i="9"/>
  <c r="E98" i="9"/>
  <c r="J73" i="9" s="1"/>
  <c r="K83" i="9" s="1"/>
  <c r="K27" i="9"/>
  <c r="J41" i="9"/>
  <c r="K53" i="9"/>
  <c r="J15" i="9"/>
  <c r="K24" i="9" s="1"/>
  <c r="K21" i="9"/>
  <c r="K239" i="12" l="1"/>
  <c r="K267" i="12"/>
  <c r="H296" i="12" s="1"/>
  <c r="K47" i="12"/>
  <c r="K56" i="12" s="1"/>
  <c r="K289" i="12" s="1"/>
  <c r="E289" i="12"/>
  <c r="K181" i="12"/>
  <c r="E293" i="12"/>
  <c r="K178" i="12"/>
  <c r="X267" i="12"/>
  <c r="J296" i="12"/>
  <c r="X264" i="12"/>
  <c r="K270" i="12"/>
  <c r="F296" i="12"/>
  <c r="K24" i="12"/>
  <c r="F288" i="12"/>
  <c r="X120" i="12"/>
  <c r="J291" i="12"/>
  <c r="X117" i="12"/>
  <c r="X47" i="12"/>
  <c r="J289" i="12"/>
  <c r="X44" i="12"/>
  <c r="K148" i="12"/>
  <c r="E292" i="12"/>
  <c r="X239" i="12"/>
  <c r="J295" i="12"/>
  <c r="X236" i="12"/>
  <c r="K215" i="12"/>
  <c r="F294" i="12"/>
  <c r="K212" i="12"/>
  <c r="E294" i="12"/>
  <c r="X18" i="12"/>
  <c r="X21" i="12"/>
  <c r="J288" i="12"/>
  <c r="X148" i="12"/>
  <c r="X145" i="12"/>
  <c r="J292" i="12"/>
  <c r="X212" i="12"/>
  <c r="J294" i="12"/>
  <c r="X209" i="12"/>
  <c r="H295" i="12"/>
  <c r="X237" i="12"/>
  <c r="K86" i="12"/>
  <c r="G290" i="12"/>
  <c r="K242" i="12"/>
  <c r="H288" i="12"/>
  <c r="X19" i="12"/>
  <c r="K80" i="12"/>
  <c r="K89" i="12" s="1"/>
  <c r="K290" i="12" s="1"/>
  <c r="E290" i="12"/>
  <c r="K184" i="12"/>
  <c r="G293" i="12"/>
  <c r="K276" i="12"/>
  <c r="K296" i="12" s="1"/>
  <c r="K83" i="12"/>
  <c r="K248" i="12"/>
  <c r="K295" i="12" s="1"/>
  <c r="K123" i="12"/>
  <c r="K151" i="12"/>
  <c r="K50" i="12"/>
  <c r="K120" i="12"/>
  <c r="K30" i="12"/>
  <c r="K288" i="12" s="1"/>
  <c r="K137" i="11"/>
  <c r="K140" i="11" s="1"/>
  <c r="K58" i="11"/>
  <c r="K21" i="11"/>
  <c r="K30" i="11" s="1"/>
  <c r="K92" i="11"/>
  <c r="K247" i="11"/>
  <c r="K309" i="11"/>
  <c r="K303" i="11"/>
  <c r="K134" i="11"/>
  <c r="K52" i="11"/>
  <c r="K272" i="11"/>
  <c r="K281" i="11" s="1"/>
  <c r="K206" i="11"/>
  <c r="K253" i="11"/>
  <c r="K174" i="11"/>
  <c r="K89" i="11"/>
  <c r="K98" i="11" s="1"/>
  <c r="K168" i="11"/>
  <c r="K212" i="11"/>
  <c r="K242" i="9"/>
  <c r="K251" i="9" s="1"/>
  <c r="K123" i="9"/>
  <c r="K50" i="9"/>
  <c r="K182" i="9"/>
  <c r="K151" i="9"/>
  <c r="K47" i="9"/>
  <c r="K56" i="9" s="1"/>
  <c r="K120" i="9"/>
  <c r="K129" i="9" s="1"/>
  <c r="K30" i="9"/>
  <c r="K188" i="9"/>
  <c r="K80" i="9"/>
  <c r="K89" i="9" s="1"/>
  <c r="K157" i="9"/>
  <c r="X265" i="12" l="1"/>
  <c r="H294" i="12"/>
  <c r="X210" i="12"/>
  <c r="X213" i="12" s="1"/>
  <c r="X119" i="12"/>
  <c r="I291" i="12"/>
  <c r="I292" i="12"/>
  <c r="X147" i="12"/>
  <c r="X178" i="12"/>
  <c r="J293" i="12"/>
  <c r="X175" i="12"/>
  <c r="K187" i="12"/>
  <c r="K293" i="12" s="1"/>
  <c r="X79" i="12"/>
  <c r="I290" i="12"/>
  <c r="X238" i="12"/>
  <c r="I295" i="12"/>
  <c r="X22" i="12"/>
  <c r="X26" i="12" s="1"/>
  <c r="X240" i="12"/>
  <c r="X20" i="12"/>
  <c r="X24" i="12" s="1"/>
  <c r="I288" i="12"/>
  <c r="X177" i="12"/>
  <c r="I293" i="12"/>
  <c r="K129" i="12"/>
  <c r="K291" i="12" s="1"/>
  <c r="H291" i="12"/>
  <c r="X118" i="12"/>
  <c r="X121" i="12" s="1"/>
  <c r="X125" i="12" s="1"/>
  <c r="X268" i="12"/>
  <c r="H290" i="12"/>
  <c r="X78" i="12"/>
  <c r="X211" i="12"/>
  <c r="I294" i="12"/>
  <c r="X46" i="12"/>
  <c r="I289" i="12"/>
  <c r="K221" i="12"/>
  <c r="K294" i="12" s="1"/>
  <c r="X80" i="12"/>
  <c r="J290" i="12"/>
  <c r="X77" i="12"/>
  <c r="X149" i="12"/>
  <c r="K157" i="12"/>
  <c r="K292" i="12" s="1"/>
  <c r="H292" i="12"/>
  <c r="X146" i="12"/>
  <c r="X266" i="12"/>
  <c r="I296" i="12"/>
  <c r="H293" i="12"/>
  <c r="X176" i="12"/>
  <c r="H289" i="12"/>
  <c r="X45" i="12"/>
  <c r="X48" i="12" s="1"/>
  <c r="X52" i="12" s="1"/>
  <c r="K61" i="11"/>
  <c r="X50" i="12" l="1"/>
  <c r="X83" i="12"/>
  <c r="X179" i="12"/>
  <c r="X123" i="12"/>
  <c r="X81" i="12"/>
  <c r="X85" i="12" s="1"/>
</calcChain>
</file>

<file path=xl/sharedStrings.xml><?xml version="1.0" encoding="utf-8"?>
<sst xmlns="http://schemas.openxmlformats.org/spreadsheetml/2006/main" count="2577" uniqueCount="207">
  <si>
    <t>DOP CHILLER LOG SHEET</t>
  </si>
  <si>
    <t>Tgl</t>
  </si>
  <si>
    <t>jam</t>
  </si>
  <si>
    <t xml:space="preserve">load comp </t>
  </si>
  <si>
    <t>expan</t>
  </si>
  <si>
    <t>temp suction EH</t>
  </si>
  <si>
    <t>press. cond</t>
  </si>
  <si>
    <t>press. evap</t>
  </si>
  <si>
    <t>Temp. water inlet evap</t>
  </si>
  <si>
    <t>Temp. water inlet cond</t>
  </si>
  <si>
    <t>temp. water outlet evap</t>
  </si>
  <si>
    <t>temp. water outlet cond</t>
  </si>
  <si>
    <t>temp. delivery gas</t>
  </si>
  <si>
    <t>temp. suction gas</t>
  </si>
  <si>
    <t>temp. cond saturated</t>
  </si>
  <si>
    <t>temp. evap saturated</t>
  </si>
  <si>
    <t>curent motor</t>
  </si>
  <si>
    <t>running hour</t>
  </si>
  <si>
    <t>Temp Approach Cond</t>
  </si>
  <si>
    <t>Temp Approach Evap</t>
  </si>
  <si>
    <t>Press. water in evap</t>
  </si>
  <si>
    <t>Press. water outlet evap</t>
  </si>
  <si>
    <t>Press. water in Cond</t>
  </si>
  <si>
    <t>Press. water outlet cond</t>
  </si>
  <si>
    <t>Remark</t>
  </si>
  <si>
    <t>(0.7-1.1)</t>
  </si>
  <si>
    <t>(0-4)</t>
  </si>
  <si>
    <t>%</t>
  </si>
  <si>
    <t>P</t>
  </si>
  <si>
    <t>°C</t>
  </si>
  <si>
    <t>Mpa</t>
  </si>
  <si>
    <t>MPa</t>
  </si>
  <si>
    <t>A</t>
  </si>
  <si>
    <t>H</t>
  </si>
  <si>
    <t>Bar</t>
  </si>
  <si>
    <t>xx</t>
  </si>
  <si>
    <t>Cleaning mekanical</t>
  </si>
  <si>
    <t>Cleaning Chemical</t>
  </si>
  <si>
    <t>Sebelum Mechanical Cleaning</t>
  </si>
  <si>
    <t>Temperatur Chilled Water (°C)</t>
  </si>
  <si>
    <t>Temperatur Water Cond (°C)</t>
  </si>
  <si>
    <t>Pressure Cond (MPa)</t>
  </si>
  <si>
    <t>Pressure Evap (MPa)</t>
  </si>
  <si>
    <t>Temp. suction gas (°C)</t>
  </si>
  <si>
    <t>In</t>
  </si>
  <si>
    <t>Out</t>
  </si>
  <si>
    <t>Load 45%</t>
  </si>
  <si>
    <t>Diket</t>
  </si>
  <si>
    <t>P2 = 0,98 Mpa</t>
  </si>
  <si>
    <t>Ditanya</t>
  </si>
  <si>
    <t>h1, h2, h3, h4</t>
  </si>
  <si>
    <t>Jawab</t>
  </si>
  <si>
    <t>Dengan menggunakan table A-13 Refirgerant R134a</t>
  </si>
  <si>
    <t>Temp</t>
  </si>
  <si>
    <t>C</t>
  </si>
  <si>
    <t>kJ/kg</t>
  </si>
  <si>
    <t>Menggunakan Interpolasi</t>
  </si>
  <si>
    <t>(Saturated vapor)</t>
  </si>
  <si>
    <t xml:space="preserve">T1 = </t>
  </si>
  <si>
    <t xml:space="preserve">P1 = </t>
  </si>
  <si>
    <t>(Superheated)</t>
  </si>
  <si>
    <t xml:space="preserve">T2 = </t>
  </si>
  <si>
    <t xml:space="preserve">P2 = </t>
  </si>
  <si>
    <t xml:space="preserve">T3 = </t>
  </si>
  <si>
    <t>(saturated liquid)</t>
  </si>
  <si>
    <t>h1 =</t>
  </si>
  <si>
    <t>Load 55%</t>
  </si>
  <si>
    <t>T1 = 17,6 C</t>
  </si>
  <si>
    <t>T2 = 64,5 C</t>
  </si>
  <si>
    <t>h2 =</t>
  </si>
  <si>
    <t>T3 = 42,5 C</t>
  </si>
  <si>
    <t>h3 =</t>
  </si>
  <si>
    <t>h4 =</t>
  </si>
  <si>
    <t>T1 = 16,3 C</t>
  </si>
  <si>
    <t>T2 = 60,5 C</t>
  </si>
  <si>
    <t>P2 = 1 Mpa</t>
  </si>
  <si>
    <t>T3 = 43,9</t>
  </si>
  <si>
    <t>Load 60%</t>
  </si>
  <si>
    <t>T3 = 43,6</t>
  </si>
  <si>
    <t>T2 = 60,2 C</t>
  </si>
  <si>
    <t>P2 = 1,02 Mpa</t>
  </si>
  <si>
    <t>Sesudah Mechanical Cleaning</t>
  </si>
  <si>
    <t>T1 = 18 C</t>
  </si>
  <si>
    <t>T2 = 51,5 C</t>
  </si>
  <si>
    <t>P2 = 0,78 Mpa</t>
  </si>
  <si>
    <t>Tabel Superheated Refrigerant R134a 0,70 Mpa</t>
  </si>
  <si>
    <t>Tabel Superheated Refrigerant R134a 0,80 Mpa</t>
  </si>
  <si>
    <t>h 0,80 Mpa</t>
  </si>
  <si>
    <t>h 0,70 Mpa</t>
  </si>
  <si>
    <t>T3 = 35 C</t>
  </si>
  <si>
    <t>Interpolasi P2 0,78 Mpa :</t>
  </si>
  <si>
    <t>Tabel Superheated Refrigerant R134a 0,90 MPa</t>
  </si>
  <si>
    <t>h 0,90 Mpa</t>
  </si>
  <si>
    <t>Tabel Superheated Refrigerant R134a 1 MPa</t>
  </si>
  <si>
    <t>Interpolasi P2 0,98 MPa :</t>
  </si>
  <si>
    <t>Sesudah Chemical Cleaning</t>
  </si>
  <si>
    <t>t1</t>
  </si>
  <si>
    <t>p1</t>
  </si>
  <si>
    <t>p2</t>
  </si>
  <si>
    <t>t2</t>
  </si>
  <si>
    <t>t3</t>
  </si>
  <si>
    <t>T1 =</t>
  </si>
  <si>
    <t>P1 =</t>
  </si>
  <si>
    <t>T2 =</t>
  </si>
  <si>
    <t>P2 =</t>
  </si>
  <si>
    <t>T3 =</t>
  </si>
  <si>
    <t>T1 = 16,8 C</t>
  </si>
  <si>
    <t>T2 = 51,8 C</t>
  </si>
  <si>
    <t>P2 = 0,83</t>
  </si>
  <si>
    <t>Tabel Superheated Refrigerant R134a 0,8 Mpa</t>
  </si>
  <si>
    <t>Tabel Superheated Refrigerant R134a 0,9 Mpa</t>
  </si>
  <si>
    <t>Interpolasi P2 0,83 Mpa :</t>
  </si>
  <si>
    <t>T3 = 37 C</t>
  </si>
  <si>
    <t>T2 = 50,2 C</t>
  </si>
  <si>
    <t>P2 = 0,82</t>
  </si>
  <si>
    <t>Interpolasi P2 0,82 Mpa :</t>
  </si>
  <si>
    <t>T3 = 36,6 C</t>
  </si>
  <si>
    <t>T1 = 16,9 C</t>
  </si>
  <si>
    <t>T2 = 49,8 C</t>
  </si>
  <si>
    <t>P2 = 0,74</t>
  </si>
  <si>
    <t>Tabel Superheated Refrigerant R134a 0,7 Mpa</t>
  </si>
  <si>
    <t>T3 = 33,3 C</t>
  </si>
  <si>
    <t>T1 = 17,7 C</t>
  </si>
  <si>
    <t>T2 = 49,6 C</t>
  </si>
  <si>
    <t>P2 = 0,78</t>
  </si>
  <si>
    <t>Interpolasi P2 0,74 Mpa :</t>
  </si>
  <si>
    <t>Interpolasi P2 0,75 Mpa :</t>
  </si>
  <si>
    <t>Performance</t>
  </si>
  <si>
    <t>a. Kerja Kompresor</t>
  </si>
  <si>
    <t>Wcomp =</t>
  </si>
  <si>
    <t>h2</t>
  </si>
  <si>
    <t xml:space="preserve">h4 = </t>
  </si>
  <si>
    <t>b. Kalor Kondensor</t>
  </si>
  <si>
    <t>Qcond =</t>
  </si>
  <si>
    <t>c. Kalor Evaporator</t>
  </si>
  <si>
    <t>Qevap =</t>
  </si>
  <si>
    <t>h1 - h4</t>
  </si>
  <si>
    <t>h2 - h3</t>
  </si>
  <si>
    <t>h2 - h1</t>
  </si>
  <si>
    <t>d. COP</t>
  </si>
  <si>
    <t>COP =</t>
  </si>
  <si>
    <t>Qevap/Wcomp</t>
  </si>
  <si>
    <t>Kondisi</t>
  </si>
  <si>
    <t>h1</t>
  </si>
  <si>
    <t>h3</t>
  </si>
  <si>
    <t>h4</t>
  </si>
  <si>
    <t>Wcomp</t>
  </si>
  <si>
    <t>Qevap</t>
  </si>
  <si>
    <t>COP</t>
  </si>
  <si>
    <t>Qcond</t>
  </si>
  <si>
    <t>Interpolasi P2 1,02 MPa :</t>
  </si>
  <si>
    <t>h 1 Mpa</t>
  </si>
  <si>
    <t>h 1,2 Mpa</t>
  </si>
  <si>
    <t>Enthalpy kJ/kg</t>
  </si>
  <si>
    <t>Load Comp (%)</t>
  </si>
  <si>
    <t>Current Motor (A)</t>
  </si>
  <si>
    <t>Temp. delivery gas (°C)</t>
  </si>
  <si>
    <t>Temp. cond saturated (°C)</t>
  </si>
  <si>
    <t>Load (%)</t>
  </si>
  <si>
    <t>P2 = 0,76</t>
  </si>
  <si>
    <t>T3 = 34,2 C</t>
  </si>
  <si>
    <t>22 juli 2025</t>
  </si>
  <si>
    <t>26 juli 2025</t>
  </si>
  <si>
    <t>20 juli 2025</t>
  </si>
  <si>
    <t>14 Agst 2025</t>
  </si>
  <si>
    <t>9 Agst 2025</t>
  </si>
  <si>
    <t>8 Agst 2025</t>
  </si>
  <si>
    <t>14 juli 2025</t>
  </si>
  <si>
    <t>21 juli 2025</t>
  </si>
  <si>
    <t>23 juli 2025</t>
  </si>
  <si>
    <t>24 juli 2025</t>
  </si>
  <si>
    <t>25 juli 2025</t>
  </si>
  <si>
    <t>03 Agst 2025</t>
  </si>
  <si>
    <t>7 Agst 2025</t>
  </si>
  <si>
    <t>startup</t>
  </si>
  <si>
    <t>10 Agst 2025</t>
  </si>
  <si>
    <t>Temp. evap saturated (°C)</t>
  </si>
  <si>
    <t>(Superheated vapor)</t>
  </si>
  <si>
    <t>P1 = 0,34 Mpa</t>
  </si>
  <si>
    <t>Dengan menggunakan table A-13 Refirgerant R134a P = 0,32 Mpa</t>
  </si>
  <si>
    <t>h 0,32 Mpa</t>
  </si>
  <si>
    <t>Dengan menggunakan table A-13 Refirgerant R134a P = 0,4 Mpa</t>
  </si>
  <si>
    <t>h 0,4 Mpa</t>
  </si>
  <si>
    <t>Interpolasi P1 0,34 Mpa</t>
  </si>
  <si>
    <t>P1 = 0,36 Mpa</t>
  </si>
  <si>
    <t>Interpolasi P1 0,36 Mpa</t>
  </si>
  <si>
    <t>P1 = 0,35 Mpa</t>
  </si>
  <si>
    <t>Interpolasi P1 0,35 Mpa</t>
  </si>
  <si>
    <t>Tabel Superheated Refrigerant R134a 1,1 MPa</t>
  </si>
  <si>
    <t>h 1,1 Mpa</t>
  </si>
  <si>
    <t>Tabel Superheated Refrigerant R134a 0,95 MPa</t>
  </si>
  <si>
    <t>h 0,95 Mpa</t>
  </si>
  <si>
    <t>Tabel Superheated Refrigerant R134a 0,85 Mpa</t>
  </si>
  <si>
    <t>h 0,85 Mpa</t>
  </si>
  <si>
    <t>Tabel Superheated Refrigerant R134a 0,75 Mpa</t>
  </si>
  <si>
    <t>Tabel Superheated Refrigerant R134a 0,725 Mpa</t>
  </si>
  <si>
    <t>h 0,75 Mpa</t>
  </si>
  <si>
    <t>Menggunakan Laju Aliran Massa</t>
  </si>
  <si>
    <t>Que =</t>
  </si>
  <si>
    <t>kW</t>
  </si>
  <si>
    <t>Mr =</t>
  </si>
  <si>
    <t>Kg/s</t>
  </si>
  <si>
    <t>kJ/s</t>
  </si>
  <si>
    <t>PF =</t>
  </si>
  <si>
    <t>COP Teori =</t>
  </si>
  <si>
    <t>Eff % =</t>
  </si>
  <si>
    <t>Mr = Que/Qevap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</si>
</sst>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21]dd\ mmmm\ yyyy;@"/>
    <numFmt numFmtId="165" formatCode="0.0"/>
    <numFmt numFmtId="166" formatCode="0.000"/>
  </numFmts>
  <fonts count="16" x14ac:knownFonts="1">
    <font>
      <sz val="12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Calibri (Badan)"/>
      <charset val="1"/>
    </font>
    <font>
      <sz val="11"/>
      <color rgb="FFFF0000"/>
      <name val="Calibri (Badan)"/>
      <charset val="1"/>
    </font>
    <font>
      <sz val="12"/>
      <color theme="1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" fillId="4" borderId="2" xfId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1" fillId="3" borderId="6" xfId="1" applyFill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8" xfId="1" applyBorder="1"/>
    <xf numFmtId="0" fontId="1" fillId="3" borderId="8" xfId="1" applyFill="1" applyBorder="1" applyAlignment="1">
      <alignment horizontal="center" vertical="center"/>
    </xf>
    <xf numFmtId="0" fontId="1" fillId="3" borderId="8" xfId="1" applyFill="1" applyBorder="1" applyAlignment="1">
      <alignment horizontal="center"/>
    </xf>
    <xf numFmtId="0" fontId="1" fillId="2" borderId="8" xfId="1" applyFill="1" applyBorder="1" applyAlignment="1">
      <alignment horizontal="center"/>
    </xf>
    <xf numFmtId="0" fontId="1" fillId="0" borderId="8" xfId="1" applyBorder="1" applyAlignment="1">
      <alignment horizontal="center"/>
    </xf>
    <xf numFmtId="165" fontId="1" fillId="0" borderId="8" xfId="1" applyNumberFormat="1" applyBorder="1" applyAlignment="1">
      <alignment horizontal="center" vertical="center"/>
    </xf>
    <xf numFmtId="165" fontId="1" fillId="2" borderId="8" xfId="1" applyNumberFormat="1" applyFill="1" applyBorder="1" applyAlignment="1">
      <alignment horizontal="center"/>
    </xf>
    <xf numFmtId="0" fontId="1" fillId="0" borderId="10" xfId="1" applyBorder="1"/>
    <xf numFmtId="0" fontId="1" fillId="0" borderId="0" xfId="1" applyAlignment="1">
      <alignment horizontal="center"/>
    </xf>
    <xf numFmtId="165" fontId="1" fillId="3" borderId="8" xfId="1" applyNumberFormat="1" applyFill="1" applyBorder="1" applyAlignment="1">
      <alignment horizontal="center"/>
    </xf>
    <xf numFmtId="0" fontId="1" fillId="0" borderId="12" xfId="1" applyBorder="1"/>
    <xf numFmtId="0" fontId="3" fillId="0" borderId="15" xfId="0" applyFont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0" fontId="3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164" fontId="1" fillId="3" borderId="6" xfId="1" applyNumberFormat="1" applyFill="1" applyBorder="1" applyAlignment="1">
      <alignment horizontal="center" vertical="center"/>
    </xf>
    <xf numFmtId="20" fontId="1" fillId="3" borderId="6" xfId="1" applyNumberFormat="1" applyFill="1" applyBorder="1" applyAlignment="1">
      <alignment horizontal="center" vertical="center"/>
    </xf>
    <xf numFmtId="165" fontId="1" fillId="3" borderId="8" xfId="1" applyNumberFormat="1" applyFill="1" applyBorder="1" applyAlignment="1">
      <alignment horizontal="center" vertical="center"/>
    </xf>
    <xf numFmtId="0" fontId="1" fillId="3" borderId="0" xfId="1" applyFill="1"/>
    <xf numFmtId="164" fontId="1" fillId="0" borderId="6" xfId="1" applyNumberFormat="1" applyBorder="1" applyAlignment="1">
      <alignment horizontal="center" vertical="center"/>
    </xf>
    <xf numFmtId="20" fontId="1" fillId="0" borderId="8" xfId="1" applyNumberFormat="1" applyBorder="1" applyAlignment="1">
      <alignment horizontal="center" vertical="center"/>
    </xf>
    <xf numFmtId="0" fontId="0" fillId="0" borderId="8" xfId="2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164" fontId="1" fillId="0" borderId="16" xfId="1" applyNumberFormat="1" applyBorder="1" applyAlignment="1">
      <alignment horizontal="center" vertical="center"/>
    </xf>
    <xf numFmtId="20" fontId="1" fillId="0" borderId="8" xfId="1" applyNumberFormat="1" applyBorder="1" applyAlignment="1">
      <alignment horizontal="center"/>
    </xf>
    <xf numFmtId="164" fontId="1" fillId="0" borderId="8" xfId="1" applyNumberFormat="1" applyBorder="1" applyAlignment="1">
      <alignment horizontal="center" vertical="center"/>
    </xf>
    <xf numFmtId="0" fontId="12" fillId="0" borderId="8" xfId="1" applyFont="1" applyBorder="1" applyAlignment="1">
      <alignment horizontal="center"/>
    </xf>
    <xf numFmtId="164" fontId="13" fillId="0" borderId="8" xfId="1" applyNumberFormat="1" applyFont="1" applyBorder="1" applyAlignment="1">
      <alignment horizontal="center" vertical="center"/>
    </xf>
    <xf numFmtId="20" fontId="13" fillId="0" borderId="8" xfId="1" applyNumberFormat="1" applyFont="1" applyBorder="1" applyAlignment="1">
      <alignment horizontal="center"/>
    </xf>
    <xf numFmtId="0" fontId="13" fillId="0" borderId="8" xfId="1" applyFont="1" applyBorder="1" applyAlignment="1">
      <alignment horizontal="center"/>
    </xf>
    <xf numFmtId="0" fontId="13" fillId="0" borderId="8" xfId="1" applyFont="1" applyBorder="1" applyAlignment="1">
      <alignment horizontal="center" vertical="center"/>
    </xf>
    <xf numFmtId="165" fontId="13" fillId="0" borderId="8" xfId="1" applyNumberFormat="1" applyFont="1" applyBorder="1" applyAlignment="1">
      <alignment horizontal="center" vertical="center"/>
    </xf>
    <xf numFmtId="0" fontId="13" fillId="3" borderId="8" xfId="1" applyFont="1" applyFill="1" applyBorder="1" applyAlignment="1">
      <alignment horizontal="center"/>
    </xf>
    <xf numFmtId="165" fontId="13" fillId="2" borderId="8" xfId="1" applyNumberFormat="1" applyFont="1" applyFill="1" applyBorder="1" applyAlignment="1">
      <alignment horizontal="center"/>
    </xf>
    <xf numFmtId="0" fontId="14" fillId="0" borderId="0" xfId="1" applyFont="1"/>
    <xf numFmtId="165" fontId="1" fillId="0" borderId="8" xfId="1" applyNumberFormat="1" applyBorder="1" applyAlignment="1">
      <alignment horizontal="center"/>
    </xf>
    <xf numFmtId="164" fontId="1" fillId="3" borderId="8" xfId="1" applyNumberFormat="1" applyFill="1" applyBorder="1" applyAlignment="1">
      <alignment horizontal="center"/>
    </xf>
    <xf numFmtId="20" fontId="1" fillId="3" borderId="8" xfId="1" applyNumberFormat="1" applyFill="1" applyBorder="1" applyAlignment="1">
      <alignment horizontal="center" vertical="center"/>
    </xf>
    <xf numFmtId="164" fontId="1" fillId="0" borderId="8" xfId="1" applyNumberFormat="1" applyBorder="1" applyAlignment="1">
      <alignment horizontal="center"/>
    </xf>
    <xf numFmtId="2" fontId="1" fillId="3" borderId="8" xfId="1" applyNumberFormat="1" applyFill="1" applyBorder="1" applyAlignment="1">
      <alignment horizontal="center" vertical="center"/>
    </xf>
    <xf numFmtId="2" fontId="1" fillId="0" borderId="8" xfId="1" applyNumberFormat="1" applyBorder="1" applyAlignment="1">
      <alignment horizontal="center"/>
    </xf>
    <xf numFmtId="2" fontId="1" fillId="0" borderId="8" xfId="1" applyNumberFormat="1" applyBorder="1" applyAlignment="1">
      <alignment horizontal="center" vertical="center"/>
    </xf>
    <xf numFmtId="0" fontId="1" fillId="0" borderId="8" xfId="1" quotePrefix="1" applyBorder="1"/>
    <xf numFmtId="14" fontId="1" fillId="0" borderId="8" xfId="1" quotePrefix="1" applyNumberFormat="1" applyBorder="1"/>
    <xf numFmtId="14" fontId="1" fillId="3" borderId="8" xfId="1" quotePrefix="1" applyNumberFormat="1" applyFill="1" applyBorder="1"/>
    <xf numFmtId="0" fontId="1" fillId="3" borderId="8" xfId="1" applyFill="1" applyBorder="1"/>
    <xf numFmtId="14" fontId="1" fillId="0" borderId="11" xfId="1" quotePrefix="1" applyNumberFormat="1" applyBorder="1"/>
    <xf numFmtId="14" fontId="1" fillId="3" borderId="11" xfId="1" quotePrefix="1" applyNumberFormat="1" applyFill="1" applyBorder="1"/>
    <xf numFmtId="0" fontId="1" fillId="6" borderId="8" xfId="1" applyFill="1" applyBorder="1" applyAlignment="1">
      <alignment horizontal="center"/>
    </xf>
    <xf numFmtId="0" fontId="1" fillId="3" borderId="8" xfId="1" quotePrefix="1" applyFill="1" applyBorder="1"/>
    <xf numFmtId="20" fontId="1" fillId="0" borderId="0" xfId="1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9" fontId="0" fillId="0" borderId="0" xfId="3" applyFont="1"/>
    <xf numFmtId="0" fontId="10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</cellXfs>
  <cellStyles count="4">
    <cellStyle name="Normal" xfId="0" builtinId="0"/>
    <cellStyle name="Normal 2" xfId="1" xr:uid="{7A527416-1E56-EA42-845D-84CB42A0826D}"/>
    <cellStyle name="Persen" xfId="3" builtinId="5"/>
    <cellStyle name="Persen 2" xfId="2" xr:uid="{4A8AD680-52D4-B34E-B7A4-C278CDF6EA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88900</xdr:colOff>
      <xdr:row>70</xdr:row>
      <xdr:rowOff>0</xdr:rowOff>
    </xdr:from>
    <xdr:ext cx="2010320" cy="385105"/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328285A-9A81-ED41-8821-821B4621DCCF}"/>
            </a:ext>
          </a:extLst>
        </xdr:cNvPr>
        <xdr:cNvSpPr>
          <a:spLocks noChangeAspect="1" noChangeArrowheads="1"/>
        </xdr:cNvSpPr>
      </xdr:nvSpPr>
      <xdr:spPr bwMode="auto">
        <a:xfrm>
          <a:off x="12776200" y="11569700"/>
          <a:ext cx="2010320" cy="385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88900</xdr:colOff>
      <xdr:row>169</xdr:row>
      <xdr:rowOff>0</xdr:rowOff>
    </xdr:from>
    <xdr:ext cx="2010320" cy="385105"/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5FA7B385-78D0-A74F-BC11-24B7DDC17B19}"/>
            </a:ext>
          </a:extLst>
        </xdr:cNvPr>
        <xdr:cNvSpPr>
          <a:spLocks noChangeAspect="1" noChangeArrowheads="1"/>
        </xdr:cNvSpPr>
      </xdr:nvSpPr>
      <xdr:spPr bwMode="auto">
        <a:xfrm>
          <a:off x="2724150" y="2936875"/>
          <a:ext cx="2010320" cy="385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88900</xdr:colOff>
      <xdr:row>260</xdr:row>
      <xdr:rowOff>0</xdr:rowOff>
    </xdr:from>
    <xdr:ext cx="2010320" cy="385105"/>
    <xdr:sp macro="" textlink="">
      <xdr:nvSpPr>
        <xdr:cNvPr id="17" name="AutoShape 3">
          <a:extLst>
            <a:ext uri="{FF2B5EF4-FFF2-40B4-BE49-F238E27FC236}">
              <a16:creationId xmlns:a16="http://schemas.microsoft.com/office/drawing/2014/main" id="{6FA28284-D10E-E646-8C7D-C6632C630876}"/>
            </a:ext>
          </a:extLst>
        </xdr:cNvPr>
        <xdr:cNvSpPr>
          <a:spLocks noChangeAspect="1" noChangeArrowheads="1"/>
        </xdr:cNvSpPr>
      </xdr:nvSpPr>
      <xdr:spPr bwMode="auto">
        <a:xfrm>
          <a:off x="2724150" y="5461000"/>
          <a:ext cx="2010320" cy="385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88900</xdr:colOff>
      <xdr:row>23</xdr:row>
      <xdr:rowOff>152400</xdr:rowOff>
    </xdr:from>
    <xdr:to>
      <xdr:col>5</xdr:col>
      <xdr:colOff>457200</xdr:colOff>
      <xdr:row>25</xdr:row>
      <xdr:rowOff>127000</xdr:rowOff>
    </xdr:to>
    <xdr:pic>
      <xdr:nvPicPr>
        <xdr:cNvPr id="18" name="Gambar 17">
          <a:extLst>
            <a:ext uri="{FF2B5EF4-FFF2-40B4-BE49-F238E27FC236}">
              <a16:creationId xmlns:a16="http://schemas.microsoft.com/office/drawing/2014/main" id="{52CC44F0-8563-BB4C-9F6F-B94CD120E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7800" y="115951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88900</xdr:colOff>
      <xdr:row>23</xdr:row>
      <xdr:rowOff>152400</xdr:rowOff>
    </xdr:from>
    <xdr:to>
      <xdr:col>5</xdr:col>
      <xdr:colOff>457200</xdr:colOff>
      <xdr:row>25</xdr:row>
      <xdr:rowOff>127000</xdr:rowOff>
    </xdr:to>
    <xdr:sp macro="" textlink="">
      <xdr:nvSpPr>
        <xdr:cNvPr id="19" name="AutoShape 3">
          <a:extLst>
            <a:ext uri="{FF2B5EF4-FFF2-40B4-BE49-F238E27FC236}">
              <a16:creationId xmlns:a16="http://schemas.microsoft.com/office/drawing/2014/main" id="{56B3072C-BA1C-D744-83B6-874F271E04A3}"/>
            </a:ext>
          </a:extLst>
        </xdr:cNvPr>
        <xdr:cNvSpPr>
          <a:spLocks noChangeAspect="1" noChangeArrowheads="1"/>
        </xdr:cNvSpPr>
      </xdr:nvSpPr>
      <xdr:spPr bwMode="auto">
        <a:xfrm>
          <a:off x="2717800" y="115951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12700</xdr:colOff>
      <xdr:row>49</xdr:row>
      <xdr:rowOff>101600</xdr:rowOff>
    </xdr:from>
    <xdr:to>
      <xdr:col>5</xdr:col>
      <xdr:colOff>381000</xdr:colOff>
      <xdr:row>51</xdr:row>
      <xdr:rowOff>76200</xdr:rowOff>
    </xdr:to>
    <xdr:pic>
      <xdr:nvPicPr>
        <xdr:cNvPr id="20" name="Gambar 19">
          <a:extLst>
            <a:ext uri="{FF2B5EF4-FFF2-40B4-BE49-F238E27FC236}">
              <a16:creationId xmlns:a16="http://schemas.microsoft.com/office/drawing/2014/main" id="{28057CD4-E1BF-8A47-9601-7E2E91C19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1600" y="166370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190500</xdr:colOff>
      <xdr:row>82</xdr:row>
      <xdr:rowOff>101600</xdr:rowOff>
    </xdr:from>
    <xdr:to>
      <xdr:col>5</xdr:col>
      <xdr:colOff>558800</xdr:colOff>
      <xdr:row>84</xdr:row>
      <xdr:rowOff>76200</xdr:rowOff>
    </xdr:to>
    <xdr:pic>
      <xdr:nvPicPr>
        <xdr:cNvPr id="21" name="Gambar 20">
          <a:extLst>
            <a:ext uri="{FF2B5EF4-FFF2-40B4-BE49-F238E27FC236}">
              <a16:creationId xmlns:a16="http://schemas.microsoft.com/office/drawing/2014/main" id="{4B537F94-1DDA-C54B-B3AF-9B18A98CC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50292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88900</xdr:colOff>
      <xdr:row>82</xdr:row>
      <xdr:rowOff>152400</xdr:rowOff>
    </xdr:from>
    <xdr:to>
      <xdr:col>5</xdr:col>
      <xdr:colOff>457200</xdr:colOff>
      <xdr:row>84</xdr:row>
      <xdr:rowOff>127001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C1051EF6-211B-0D46-87AA-B807ABA2BED4}"/>
            </a:ext>
          </a:extLst>
        </xdr:cNvPr>
        <xdr:cNvSpPr>
          <a:spLocks noChangeAspect="1" noChangeArrowheads="1"/>
        </xdr:cNvSpPr>
      </xdr:nvSpPr>
      <xdr:spPr bwMode="auto">
        <a:xfrm>
          <a:off x="2717800" y="5080000"/>
          <a:ext cx="2019300" cy="38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101600</xdr:colOff>
      <xdr:row>151</xdr:row>
      <xdr:rowOff>88900</xdr:rowOff>
    </xdr:from>
    <xdr:to>
      <xdr:col>5</xdr:col>
      <xdr:colOff>469900</xdr:colOff>
      <xdr:row>153</xdr:row>
      <xdr:rowOff>63500</xdr:rowOff>
    </xdr:to>
    <xdr:pic>
      <xdr:nvPicPr>
        <xdr:cNvPr id="23" name="Gambar 22">
          <a:extLst>
            <a:ext uri="{FF2B5EF4-FFF2-40B4-BE49-F238E27FC236}">
              <a16:creationId xmlns:a16="http://schemas.microsoft.com/office/drawing/2014/main" id="{B221C0E7-D028-6C49-968B-F5EDDAC77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252095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88900</xdr:colOff>
      <xdr:row>290</xdr:row>
      <xdr:rowOff>0</xdr:rowOff>
    </xdr:from>
    <xdr:ext cx="2010320" cy="385105"/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7255E1F6-2F92-F340-954E-15A674F6198C}"/>
            </a:ext>
          </a:extLst>
        </xdr:cNvPr>
        <xdr:cNvSpPr>
          <a:spLocks noChangeAspect="1" noChangeArrowheads="1"/>
        </xdr:cNvSpPr>
      </xdr:nvSpPr>
      <xdr:spPr bwMode="auto">
        <a:xfrm>
          <a:off x="2717800" y="53657500"/>
          <a:ext cx="2010320" cy="385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2</xdr:col>
      <xdr:colOff>563033</xdr:colOff>
      <xdr:row>19</xdr:row>
      <xdr:rowOff>16935</xdr:rowOff>
    </xdr:from>
    <xdr:to>
      <xdr:col>5</xdr:col>
      <xdr:colOff>101600</xdr:colOff>
      <xdr:row>20</xdr:row>
      <xdr:rowOff>177801</xdr:rowOff>
    </xdr:to>
    <xdr:pic>
      <xdr:nvPicPr>
        <xdr:cNvPr id="5" name="Gambar 4">
          <a:extLst>
            <a:ext uri="{FF2B5EF4-FFF2-40B4-BE49-F238E27FC236}">
              <a16:creationId xmlns:a16="http://schemas.microsoft.com/office/drawing/2014/main" id="{FCADA5DB-A4F1-064C-B97F-F918DAB50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4900" y="4148668"/>
          <a:ext cx="202776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88900</xdr:colOff>
      <xdr:row>28</xdr:row>
      <xdr:rowOff>152400</xdr:rowOff>
    </xdr:from>
    <xdr:to>
      <xdr:col>5</xdr:col>
      <xdr:colOff>457200</xdr:colOff>
      <xdr:row>30</xdr:row>
      <xdr:rowOff>127000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D8A4E236-0A7F-3140-B1E3-0F6FAF6409F4}"/>
            </a:ext>
          </a:extLst>
        </xdr:cNvPr>
        <xdr:cNvSpPr>
          <a:spLocks noChangeAspect="1" noChangeArrowheads="1"/>
        </xdr:cNvSpPr>
      </xdr:nvSpPr>
      <xdr:spPr bwMode="auto">
        <a:xfrm>
          <a:off x="2717800" y="50800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588432</xdr:colOff>
      <xdr:row>49</xdr:row>
      <xdr:rowOff>186266</xdr:rowOff>
    </xdr:from>
    <xdr:to>
      <xdr:col>5</xdr:col>
      <xdr:colOff>126999</xdr:colOff>
      <xdr:row>51</xdr:row>
      <xdr:rowOff>143933</xdr:rowOff>
    </xdr:to>
    <xdr:pic>
      <xdr:nvPicPr>
        <xdr:cNvPr id="7" name="Gambar 6">
          <a:extLst>
            <a:ext uri="{FF2B5EF4-FFF2-40B4-BE49-F238E27FC236}">
              <a16:creationId xmlns:a16="http://schemas.microsoft.com/office/drawing/2014/main" id="{B2787434-7054-3248-857C-6FEF2C91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299" y="10430933"/>
          <a:ext cx="202776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101600</xdr:colOff>
      <xdr:row>175</xdr:row>
      <xdr:rowOff>88900</xdr:rowOff>
    </xdr:from>
    <xdr:to>
      <xdr:col>5</xdr:col>
      <xdr:colOff>469900</xdr:colOff>
      <xdr:row>177</xdr:row>
      <xdr:rowOff>63500</xdr:rowOff>
    </xdr:to>
    <xdr:pic>
      <xdr:nvPicPr>
        <xdr:cNvPr id="10" name="Gambar 9">
          <a:extLst>
            <a:ext uri="{FF2B5EF4-FFF2-40B4-BE49-F238E27FC236}">
              <a16:creationId xmlns:a16="http://schemas.microsoft.com/office/drawing/2014/main" id="{2BF6BB43-A198-D549-A11E-E90E71294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313182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88900</xdr:colOff>
      <xdr:row>58</xdr:row>
      <xdr:rowOff>152400</xdr:rowOff>
    </xdr:from>
    <xdr:ext cx="2027767" cy="381000"/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94A23951-6598-2D44-909D-B0B5C8D18172}"/>
            </a:ext>
          </a:extLst>
        </xdr:cNvPr>
        <xdr:cNvSpPr>
          <a:spLocks noChangeAspect="1" noChangeArrowheads="1"/>
        </xdr:cNvSpPr>
      </xdr:nvSpPr>
      <xdr:spPr bwMode="auto">
        <a:xfrm>
          <a:off x="2730500" y="6129867"/>
          <a:ext cx="202776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88900</xdr:colOff>
      <xdr:row>93</xdr:row>
      <xdr:rowOff>152400</xdr:rowOff>
    </xdr:from>
    <xdr:ext cx="2027767" cy="381000"/>
    <xdr:sp macro="" textlink="">
      <xdr:nvSpPr>
        <xdr:cNvPr id="12" name="AutoShape 3">
          <a:extLst>
            <a:ext uri="{FF2B5EF4-FFF2-40B4-BE49-F238E27FC236}">
              <a16:creationId xmlns:a16="http://schemas.microsoft.com/office/drawing/2014/main" id="{2C54DFB7-5F7C-F249-88CF-E710BBED4D57}"/>
            </a:ext>
          </a:extLst>
        </xdr:cNvPr>
        <xdr:cNvSpPr>
          <a:spLocks noChangeAspect="1" noChangeArrowheads="1"/>
        </xdr:cNvSpPr>
      </xdr:nvSpPr>
      <xdr:spPr bwMode="auto">
        <a:xfrm>
          <a:off x="2730500" y="12242800"/>
          <a:ext cx="202776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88900</xdr:colOff>
      <xdr:row>135</xdr:row>
      <xdr:rowOff>152400</xdr:rowOff>
    </xdr:from>
    <xdr:ext cx="2027767" cy="381000"/>
    <xdr:sp macro="" textlink="">
      <xdr:nvSpPr>
        <xdr:cNvPr id="13" name="AutoShape 3">
          <a:extLst>
            <a:ext uri="{FF2B5EF4-FFF2-40B4-BE49-F238E27FC236}">
              <a16:creationId xmlns:a16="http://schemas.microsoft.com/office/drawing/2014/main" id="{0D3E3D37-6BEB-B04D-AF4C-90AC87668C94}"/>
            </a:ext>
          </a:extLst>
        </xdr:cNvPr>
        <xdr:cNvSpPr>
          <a:spLocks noChangeAspect="1" noChangeArrowheads="1"/>
        </xdr:cNvSpPr>
      </xdr:nvSpPr>
      <xdr:spPr bwMode="auto">
        <a:xfrm>
          <a:off x="2730500" y="19371733"/>
          <a:ext cx="202776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88900</xdr:colOff>
      <xdr:row>70</xdr:row>
      <xdr:rowOff>0</xdr:rowOff>
    </xdr:from>
    <xdr:ext cx="2010320" cy="385105"/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B3F125FB-3830-3246-AB96-BE2DC46C6961}"/>
            </a:ext>
          </a:extLst>
        </xdr:cNvPr>
        <xdr:cNvSpPr>
          <a:spLocks noChangeAspect="1" noChangeArrowheads="1"/>
        </xdr:cNvSpPr>
      </xdr:nvSpPr>
      <xdr:spPr bwMode="auto">
        <a:xfrm>
          <a:off x="2717800" y="14490700"/>
          <a:ext cx="2010320" cy="385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88900</xdr:colOff>
      <xdr:row>168</xdr:row>
      <xdr:rowOff>0</xdr:rowOff>
    </xdr:from>
    <xdr:ext cx="2010320" cy="385105"/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99BA4829-7C6E-984A-A7EC-2AB41E3DC997}"/>
            </a:ext>
          </a:extLst>
        </xdr:cNvPr>
        <xdr:cNvSpPr>
          <a:spLocks noChangeAspect="1" noChangeArrowheads="1"/>
        </xdr:cNvSpPr>
      </xdr:nvSpPr>
      <xdr:spPr bwMode="auto">
        <a:xfrm>
          <a:off x="2717800" y="34886900"/>
          <a:ext cx="2010320" cy="385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88900</xdr:colOff>
      <xdr:row>257</xdr:row>
      <xdr:rowOff>0</xdr:rowOff>
    </xdr:from>
    <xdr:ext cx="2010320" cy="385105"/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4FA9AA29-6F75-6C48-AE40-D3A433008855}"/>
            </a:ext>
          </a:extLst>
        </xdr:cNvPr>
        <xdr:cNvSpPr>
          <a:spLocks noChangeAspect="1" noChangeArrowheads="1"/>
        </xdr:cNvSpPr>
      </xdr:nvSpPr>
      <xdr:spPr bwMode="auto">
        <a:xfrm>
          <a:off x="2717800" y="53657500"/>
          <a:ext cx="2010320" cy="385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</xdr:col>
      <xdr:colOff>88900</xdr:colOff>
      <xdr:row>23</xdr:row>
      <xdr:rowOff>152400</xdr:rowOff>
    </xdr:from>
    <xdr:to>
      <xdr:col>5</xdr:col>
      <xdr:colOff>457200</xdr:colOff>
      <xdr:row>25</xdr:row>
      <xdr:rowOff>127000</xdr:rowOff>
    </xdr:to>
    <xdr:pic>
      <xdr:nvPicPr>
        <xdr:cNvPr id="5" name="Gambar 4">
          <a:extLst>
            <a:ext uri="{FF2B5EF4-FFF2-40B4-BE49-F238E27FC236}">
              <a16:creationId xmlns:a16="http://schemas.microsoft.com/office/drawing/2014/main" id="{770E09E8-4E79-0A49-B777-F91D5CF54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7800" y="50800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88900</xdr:colOff>
      <xdr:row>23</xdr:row>
      <xdr:rowOff>152400</xdr:rowOff>
    </xdr:from>
    <xdr:to>
      <xdr:col>5</xdr:col>
      <xdr:colOff>457200</xdr:colOff>
      <xdr:row>25</xdr:row>
      <xdr:rowOff>127000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E5333A02-CA23-974C-B1FD-55C697B4779C}"/>
            </a:ext>
          </a:extLst>
        </xdr:cNvPr>
        <xdr:cNvSpPr>
          <a:spLocks noChangeAspect="1" noChangeArrowheads="1"/>
        </xdr:cNvSpPr>
      </xdr:nvSpPr>
      <xdr:spPr bwMode="auto">
        <a:xfrm>
          <a:off x="2717800" y="50800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12700</xdr:colOff>
      <xdr:row>49</xdr:row>
      <xdr:rowOff>101600</xdr:rowOff>
    </xdr:from>
    <xdr:to>
      <xdr:col>5</xdr:col>
      <xdr:colOff>381000</xdr:colOff>
      <xdr:row>51</xdr:row>
      <xdr:rowOff>76200</xdr:rowOff>
    </xdr:to>
    <xdr:pic>
      <xdr:nvPicPr>
        <xdr:cNvPr id="7" name="Gambar 6">
          <a:extLst>
            <a:ext uri="{FF2B5EF4-FFF2-40B4-BE49-F238E27FC236}">
              <a16:creationId xmlns:a16="http://schemas.microsoft.com/office/drawing/2014/main" id="{8A1AB8D6-078C-0642-A8D9-B3AF3715A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1600" y="103251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190500</xdr:colOff>
      <xdr:row>82</xdr:row>
      <xdr:rowOff>101600</xdr:rowOff>
    </xdr:from>
    <xdr:to>
      <xdr:col>5</xdr:col>
      <xdr:colOff>558800</xdr:colOff>
      <xdr:row>84</xdr:row>
      <xdr:rowOff>76200</xdr:rowOff>
    </xdr:to>
    <xdr:pic>
      <xdr:nvPicPr>
        <xdr:cNvPr id="8" name="Gambar 7">
          <a:extLst>
            <a:ext uri="{FF2B5EF4-FFF2-40B4-BE49-F238E27FC236}">
              <a16:creationId xmlns:a16="http://schemas.microsoft.com/office/drawing/2014/main" id="{94FB1E8C-A209-6342-BC9F-B77A58083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170434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88900</xdr:colOff>
      <xdr:row>82</xdr:row>
      <xdr:rowOff>152400</xdr:rowOff>
    </xdr:from>
    <xdr:to>
      <xdr:col>5</xdr:col>
      <xdr:colOff>457200</xdr:colOff>
      <xdr:row>84</xdr:row>
      <xdr:rowOff>127001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AE01D148-8D06-C24D-B4FC-70FA043A8D97}"/>
            </a:ext>
          </a:extLst>
        </xdr:cNvPr>
        <xdr:cNvSpPr>
          <a:spLocks noChangeAspect="1" noChangeArrowheads="1"/>
        </xdr:cNvSpPr>
      </xdr:nvSpPr>
      <xdr:spPr bwMode="auto">
        <a:xfrm>
          <a:off x="2717800" y="17094200"/>
          <a:ext cx="2019300" cy="38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101600</xdr:colOff>
      <xdr:row>151</xdr:row>
      <xdr:rowOff>88900</xdr:rowOff>
    </xdr:from>
    <xdr:to>
      <xdr:col>5</xdr:col>
      <xdr:colOff>469900</xdr:colOff>
      <xdr:row>153</xdr:row>
      <xdr:rowOff>63500</xdr:rowOff>
    </xdr:to>
    <xdr:pic>
      <xdr:nvPicPr>
        <xdr:cNvPr id="10" name="Gambar 9">
          <a:extLst>
            <a:ext uri="{FF2B5EF4-FFF2-40B4-BE49-F238E27FC236}">
              <a16:creationId xmlns:a16="http://schemas.microsoft.com/office/drawing/2014/main" id="{12EFF403-F6F1-0A4F-8676-9C70B9D45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31318200"/>
          <a:ext cx="20193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26</xdr:col>
      <xdr:colOff>479425</xdr:colOff>
      <xdr:row>5</xdr:row>
      <xdr:rowOff>169861</xdr:rowOff>
    </xdr:from>
    <xdr:ext cx="1584325" cy="6397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Kotak Teks 10">
              <a:extLst>
                <a:ext uri="{FF2B5EF4-FFF2-40B4-BE49-F238E27FC236}">
                  <a16:creationId xmlns:a16="http://schemas.microsoft.com/office/drawing/2014/main" id="{4B499F0B-2152-DB7D-47D7-555EDF4C0D36}"/>
                </a:ext>
              </a:extLst>
            </xdr:cNvPr>
            <xdr:cNvSpPr txBox="1"/>
          </xdr:nvSpPr>
          <xdr:spPr>
            <a:xfrm>
              <a:off x="14671675" y="1233486"/>
              <a:ext cx="1584325" cy="6397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1">
                        <a:latin typeface="Cambria Math" panose="02040503050406030204" pitchFamily="18" charset="0"/>
                      </a:rPr>
                      <m:t>𝑀𝑟</m:t>
                    </m:r>
                    <m:r>
                      <a:rPr lang="en-US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𝑄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𝑢𝑒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4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id-ID" sz="1600"/>
            </a:p>
          </xdr:txBody>
        </xdr:sp>
      </mc:Choice>
      <mc:Fallback xmlns="">
        <xdr:sp macro="" textlink="">
          <xdr:nvSpPr>
            <xdr:cNvPr id="11" name="Kotak Teks 10">
              <a:extLst>
                <a:ext uri="{FF2B5EF4-FFF2-40B4-BE49-F238E27FC236}">
                  <a16:creationId xmlns:a16="http://schemas.microsoft.com/office/drawing/2014/main" id="{4B499F0B-2152-DB7D-47D7-555EDF4C0D36}"/>
                </a:ext>
              </a:extLst>
            </xdr:cNvPr>
            <xdr:cNvSpPr txBox="1"/>
          </xdr:nvSpPr>
          <xdr:spPr>
            <a:xfrm>
              <a:off x="14671675" y="1233486"/>
              <a:ext cx="1584325" cy="6397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b="0" i="0">
                  <a:latin typeface="Cambria Math" panose="02040503050406030204" pitchFamily="18" charset="0"/>
                </a:rPr>
                <a:t>𝑀𝑟=𝑄_𝑢𝑒/(ℎ_1− ℎ_4 )</a:t>
              </a:r>
              <a:endParaRPr lang="id-ID" sz="1600"/>
            </a:p>
          </xdr:txBody>
        </xdr:sp>
      </mc:Fallback>
    </mc:AlternateContent>
    <xdr:clientData/>
  </xdr:oneCellAnchor>
  <xdr:oneCellAnchor>
    <xdr:from>
      <xdr:col>26</xdr:col>
      <xdr:colOff>476250</xdr:colOff>
      <xdr:row>8</xdr:row>
      <xdr:rowOff>63500</xdr:rowOff>
    </xdr:from>
    <xdr:ext cx="1714500" cy="4445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Kotak Teks 11">
              <a:extLst>
                <a:ext uri="{FF2B5EF4-FFF2-40B4-BE49-F238E27FC236}">
                  <a16:creationId xmlns:a16="http://schemas.microsoft.com/office/drawing/2014/main" id="{7F0D9617-0E4C-3846-826A-FF8D561826E3}"/>
                </a:ext>
              </a:extLst>
            </xdr:cNvPr>
            <xdr:cNvSpPr txBox="1"/>
          </xdr:nvSpPr>
          <xdr:spPr>
            <a:xfrm>
              <a:off x="14668500" y="1936750"/>
              <a:ext cx="1714500" cy="444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id-ID" sz="16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𝑊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𝑐𝑜𝑚𝑝</m:t>
                        </m:r>
                      </m:sub>
                    </m:sSub>
                    <m:r>
                      <a:rPr lang="en-US" sz="1600" b="0" i="1">
                        <a:latin typeface="Cambria Math" panose="02040503050406030204" pitchFamily="18" charset="0"/>
                      </a:rPr>
                      <m:t>= </m:t>
                    </m:r>
                    <m:sSub>
                      <m:sSub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h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n-US" sz="1600" b="0" i="1"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h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</m:oMath>
                </m:oMathPara>
              </a14:m>
              <a:endParaRPr lang="id-ID" sz="1600"/>
            </a:p>
          </xdr:txBody>
        </xdr:sp>
      </mc:Choice>
      <mc:Fallback xmlns="">
        <xdr:sp macro="" textlink="">
          <xdr:nvSpPr>
            <xdr:cNvPr id="12" name="Kotak Teks 11">
              <a:extLst>
                <a:ext uri="{FF2B5EF4-FFF2-40B4-BE49-F238E27FC236}">
                  <a16:creationId xmlns:a16="http://schemas.microsoft.com/office/drawing/2014/main" id="{7F0D9617-0E4C-3846-826A-FF8D561826E3}"/>
                </a:ext>
              </a:extLst>
            </xdr:cNvPr>
            <xdr:cNvSpPr txBox="1"/>
          </xdr:nvSpPr>
          <xdr:spPr>
            <a:xfrm>
              <a:off x="14668500" y="1936750"/>
              <a:ext cx="1714500" cy="444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b="0" i="0">
                  <a:latin typeface="Cambria Math" panose="02040503050406030204" pitchFamily="18" charset="0"/>
                </a:rPr>
                <a:t>𝑊</a:t>
              </a:r>
              <a:r>
                <a:rPr lang="id-ID" sz="1600" b="0" i="0">
                  <a:latin typeface="Cambria Math" panose="02040503050406030204" pitchFamily="18" charset="0"/>
                </a:rPr>
                <a:t>_</a:t>
              </a:r>
              <a:r>
                <a:rPr lang="en-US" sz="1600" b="0" i="0">
                  <a:latin typeface="Cambria Math" panose="02040503050406030204" pitchFamily="18" charset="0"/>
                </a:rPr>
                <a:t>𝑐𝑜𝑚𝑝= ℎ_2−ℎ_1</a:t>
              </a:r>
              <a:endParaRPr lang="id-ID" sz="1600"/>
            </a:p>
          </xdr:txBody>
        </xdr:sp>
      </mc:Fallback>
    </mc:AlternateContent>
    <xdr:clientData/>
  </xdr:oneCellAnchor>
  <xdr:oneCellAnchor>
    <xdr:from>
      <xdr:col>26</xdr:col>
      <xdr:colOff>254000</xdr:colOff>
      <xdr:row>10</xdr:row>
      <xdr:rowOff>184150</xdr:rowOff>
    </xdr:from>
    <xdr:ext cx="1978025" cy="4445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Kotak Teks 12">
              <a:extLst>
                <a:ext uri="{FF2B5EF4-FFF2-40B4-BE49-F238E27FC236}">
                  <a16:creationId xmlns:a16="http://schemas.microsoft.com/office/drawing/2014/main" id="{4CBC084A-45ED-924C-B32A-B34D14883F97}"/>
                </a:ext>
              </a:extLst>
            </xdr:cNvPr>
            <xdr:cNvSpPr txBox="1"/>
          </xdr:nvSpPr>
          <xdr:spPr>
            <a:xfrm>
              <a:off x="14446250" y="2501900"/>
              <a:ext cx="1978025" cy="444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id-ID" sz="16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𝑒𝑣𝑎𝑝</m:t>
                        </m:r>
                      </m:sub>
                    </m:sSub>
                    <m:r>
                      <a:rPr lang="en-US" sz="16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600" b="0" i="1">
                        <a:latin typeface="Cambria Math" panose="02040503050406030204" pitchFamily="18" charset="0"/>
                      </a:rPr>
                      <m:t>𝑀𝑟</m:t>
                    </m:r>
                    <m:r>
                      <a:rPr lang="en-US" sz="1600" b="0" i="1">
                        <a:latin typeface="Cambria Math" panose="02040503050406030204" pitchFamily="18" charset="0"/>
                      </a:rPr>
                      <m:t> (</m:t>
                    </m:r>
                    <m:sSub>
                      <m:sSub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h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n-US" sz="1600" b="0" i="1"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h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en-US" sz="16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id-ID" sz="1600"/>
            </a:p>
          </xdr:txBody>
        </xdr:sp>
      </mc:Choice>
      <mc:Fallback xmlns="">
        <xdr:sp macro="" textlink="">
          <xdr:nvSpPr>
            <xdr:cNvPr id="13" name="Kotak Teks 12">
              <a:extLst>
                <a:ext uri="{FF2B5EF4-FFF2-40B4-BE49-F238E27FC236}">
                  <a16:creationId xmlns:a16="http://schemas.microsoft.com/office/drawing/2014/main" id="{4CBC084A-45ED-924C-B32A-B34D14883F97}"/>
                </a:ext>
              </a:extLst>
            </xdr:cNvPr>
            <xdr:cNvSpPr txBox="1"/>
          </xdr:nvSpPr>
          <xdr:spPr>
            <a:xfrm>
              <a:off x="14446250" y="2501900"/>
              <a:ext cx="1978025" cy="444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b="0" i="0">
                  <a:latin typeface="Cambria Math" panose="02040503050406030204" pitchFamily="18" charset="0"/>
                </a:rPr>
                <a:t>𝑄</a:t>
              </a:r>
              <a:r>
                <a:rPr lang="id-ID" sz="1600" b="0" i="0">
                  <a:latin typeface="Cambria Math" panose="02040503050406030204" pitchFamily="18" charset="0"/>
                </a:rPr>
                <a:t>_</a:t>
              </a:r>
              <a:r>
                <a:rPr lang="en-US" sz="1600" b="0" i="0">
                  <a:latin typeface="Cambria Math" panose="02040503050406030204" pitchFamily="18" charset="0"/>
                </a:rPr>
                <a:t>𝑒𝑣𝑎𝑝=𝑀𝑟 (ℎ_1−ℎ_4)</a:t>
              </a:r>
              <a:endParaRPr lang="id-ID" sz="1600"/>
            </a:p>
          </xdr:txBody>
        </xdr:sp>
      </mc:Fallback>
    </mc:AlternateContent>
    <xdr:clientData/>
  </xdr:oneCellAnchor>
  <xdr:oneCellAnchor>
    <xdr:from>
      <xdr:col>26</xdr:col>
      <xdr:colOff>263525</xdr:colOff>
      <xdr:row>13</xdr:row>
      <xdr:rowOff>34925</xdr:rowOff>
    </xdr:from>
    <xdr:ext cx="1978025" cy="4445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Kotak Teks 13">
              <a:extLst>
                <a:ext uri="{FF2B5EF4-FFF2-40B4-BE49-F238E27FC236}">
                  <a16:creationId xmlns:a16="http://schemas.microsoft.com/office/drawing/2014/main" id="{5CB895AF-E34B-6A4B-B915-9930DB29C3EC}"/>
                </a:ext>
              </a:extLst>
            </xdr:cNvPr>
            <xdr:cNvSpPr txBox="1"/>
          </xdr:nvSpPr>
          <xdr:spPr>
            <a:xfrm>
              <a:off x="14455775" y="2971800"/>
              <a:ext cx="1978025" cy="444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id-ID" sz="16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𝑐𝑜𝑛𝑑</m:t>
                        </m:r>
                      </m:sub>
                    </m:sSub>
                    <m:r>
                      <a:rPr lang="en-US" sz="16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600" b="0" i="1">
                        <a:latin typeface="Cambria Math" panose="02040503050406030204" pitchFamily="18" charset="0"/>
                      </a:rPr>
                      <m:t>𝑀𝑟</m:t>
                    </m:r>
                    <m:r>
                      <a:rPr lang="en-US" sz="1600" b="0" i="1">
                        <a:latin typeface="Cambria Math" panose="02040503050406030204" pitchFamily="18" charset="0"/>
                      </a:rPr>
                      <m:t> (</m:t>
                    </m:r>
                    <m:sSub>
                      <m:sSub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h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n-US" sz="1600" b="0" i="1"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h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en-US" sz="16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id-ID" sz="1600"/>
            </a:p>
          </xdr:txBody>
        </xdr:sp>
      </mc:Choice>
      <mc:Fallback xmlns="">
        <xdr:sp macro="" textlink="">
          <xdr:nvSpPr>
            <xdr:cNvPr id="14" name="Kotak Teks 13">
              <a:extLst>
                <a:ext uri="{FF2B5EF4-FFF2-40B4-BE49-F238E27FC236}">
                  <a16:creationId xmlns:a16="http://schemas.microsoft.com/office/drawing/2014/main" id="{5CB895AF-E34B-6A4B-B915-9930DB29C3EC}"/>
                </a:ext>
              </a:extLst>
            </xdr:cNvPr>
            <xdr:cNvSpPr txBox="1"/>
          </xdr:nvSpPr>
          <xdr:spPr>
            <a:xfrm>
              <a:off x="14455775" y="2971800"/>
              <a:ext cx="1978025" cy="444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b="0" i="0">
                  <a:latin typeface="Cambria Math" panose="02040503050406030204" pitchFamily="18" charset="0"/>
                </a:rPr>
                <a:t>𝑄</a:t>
              </a:r>
              <a:r>
                <a:rPr lang="id-ID" sz="1600" b="0" i="0">
                  <a:latin typeface="Cambria Math" panose="02040503050406030204" pitchFamily="18" charset="0"/>
                </a:rPr>
                <a:t>_</a:t>
              </a:r>
              <a:r>
                <a:rPr lang="en-US" sz="1600" b="0" i="0">
                  <a:latin typeface="Cambria Math" panose="02040503050406030204" pitchFamily="18" charset="0"/>
                </a:rPr>
                <a:t>𝑐𝑜𝑛𝑑=𝑀𝑟 (ℎ_2−ℎ_3)</a:t>
              </a:r>
              <a:endParaRPr lang="id-ID" sz="1600"/>
            </a:p>
          </xdr:txBody>
        </xdr:sp>
      </mc:Fallback>
    </mc:AlternateContent>
    <xdr:clientData/>
  </xdr:oneCellAnchor>
  <xdr:oneCellAnchor>
    <xdr:from>
      <xdr:col>26</xdr:col>
      <xdr:colOff>193675</xdr:colOff>
      <xdr:row>16</xdr:row>
      <xdr:rowOff>28574</xdr:rowOff>
    </xdr:from>
    <xdr:ext cx="1978025" cy="7016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Kotak Teks 14">
              <a:extLst>
                <a:ext uri="{FF2B5EF4-FFF2-40B4-BE49-F238E27FC236}">
                  <a16:creationId xmlns:a16="http://schemas.microsoft.com/office/drawing/2014/main" id="{4F43BE12-2CF9-674D-88F1-454A35694871}"/>
                </a:ext>
              </a:extLst>
            </xdr:cNvPr>
            <xdr:cNvSpPr txBox="1"/>
          </xdr:nvSpPr>
          <xdr:spPr>
            <a:xfrm>
              <a:off x="14385925" y="3584574"/>
              <a:ext cx="1978025" cy="701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n-US" sz="1600" b="0" i="1">
                        <a:latin typeface="Cambria Math" panose="02040503050406030204" pitchFamily="18" charset="0"/>
                      </a:rPr>
                      <m:t>𝑂𝑃</m:t>
                    </m:r>
                    <m:r>
                      <a:rPr lang="en-US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𝑄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𝑒𝑣𝑎𝑝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𝑐𝑜𝑚𝑝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id-ID" sz="1600"/>
            </a:p>
          </xdr:txBody>
        </xdr:sp>
      </mc:Choice>
      <mc:Fallback xmlns="">
        <xdr:sp macro="" textlink="">
          <xdr:nvSpPr>
            <xdr:cNvPr id="15" name="Kotak Teks 14">
              <a:extLst>
                <a:ext uri="{FF2B5EF4-FFF2-40B4-BE49-F238E27FC236}">
                  <a16:creationId xmlns:a16="http://schemas.microsoft.com/office/drawing/2014/main" id="{4F43BE12-2CF9-674D-88F1-454A35694871}"/>
                </a:ext>
              </a:extLst>
            </xdr:cNvPr>
            <xdr:cNvSpPr txBox="1"/>
          </xdr:nvSpPr>
          <xdr:spPr>
            <a:xfrm>
              <a:off x="14385925" y="3584574"/>
              <a:ext cx="1978025" cy="701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i="0">
                  <a:latin typeface="Cambria Math" panose="02040503050406030204" pitchFamily="18" charset="0"/>
                </a:rPr>
                <a:t>𝐶</a:t>
              </a:r>
              <a:r>
                <a:rPr lang="en-US" sz="1600" b="0" i="0">
                  <a:latin typeface="Cambria Math" panose="02040503050406030204" pitchFamily="18" charset="0"/>
                </a:rPr>
                <a:t>𝑂𝑃=𝑄_𝑒𝑣𝑎𝑝/𝑊_𝑐𝑜𝑚𝑝 </a:t>
              </a:r>
              <a:endParaRPr lang="id-ID" sz="1600"/>
            </a:p>
          </xdr:txBody>
        </xdr:sp>
      </mc:Fallback>
    </mc:AlternateContent>
    <xdr:clientData/>
  </xdr:oneCellAnchor>
  <xdr:oneCellAnchor>
    <xdr:from>
      <xdr:col>26</xdr:col>
      <xdr:colOff>107950</xdr:colOff>
      <xdr:row>19</xdr:row>
      <xdr:rowOff>69849</xdr:rowOff>
    </xdr:from>
    <xdr:ext cx="1978025" cy="7016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Kotak Teks 15">
              <a:extLst>
                <a:ext uri="{FF2B5EF4-FFF2-40B4-BE49-F238E27FC236}">
                  <a16:creationId xmlns:a16="http://schemas.microsoft.com/office/drawing/2014/main" id="{32251D3E-1D77-D540-92F3-3CE160942D85}"/>
                </a:ext>
              </a:extLst>
            </xdr:cNvPr>
            <xdr:cNvSpPr txBox="1"/>
          </xdr:nvSpPr>
          <xdr:spPr>
            <a:xfrm>
              <a:off x="14300200" y="4244974"/>
              <a:ext cx="1978025" cy="701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600" b="0" i="0">
                        <a:latin typeface="Cambria Math" panose="02040503050406030204" pitchFamily="18" charset="0"/>
                      </a:rPr>
                      <m:t>PF</m:t>
                    </m:r>
                    <m:r>
                      <a:rPr lang="en-US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𝑄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𝑐𝑜𝑛𝑑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𝑐𝑜𝑚𝑝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id-ID" sz="1600"/>
            </a:p>
          </xdr:txBody>
        </xdr:sp>
      </mc:Choice>
      <mc:Fallback xmlns="">
        <xdr:sp macro="" textlink="">
          <xdr:nvSpPr>
            <xdr:cNvPr id="16" name="Kotak Teks 15">
              <a:extLst>
                <a:ext uri="{FF2B5EF4-FFF2-40B4-BE49-F238E27FC236}">
                  <a16:creationId xmlns:a16="http://schemas.microsoft.com/office/drawing/2014/main" id="{32251D3E-1D77-D540-92F3-3CE160942D85}"/>
                </a:ext>
              </a:extLst>
            </xdr:cNvPr>
            <xdr:cNvSpPr txBox="1"/>
          </xdr:nvSpPr>
          <xdr:spPr>
            <a:xfrm>
              <a:off x="14300200" y="4244974"/>
              <a:ext cx="1978025" cy="701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b="0" i="0">
                  <a:latin typeface="Cambria Math" panose="02040503050406030204" pitchFamily="18" charset="0"/>
                </a:rPr>
                <a:t>PF=𝑄_𝑐𝑜𝑛𝑑/𝑊_𝑐𝑜𝑚𝑝 </a:t>
              </a:r>
              <a:endParaRPr lang="id-ID" sz="1600"/>
            </a:p>
          </xdr:txBody>
        </xdr:sp>
      </mc:Fallback>
    </mc:AlternateContent>
    <xdr:clientData/>
  </xdr:oneCellAnchor>
  <xdr:oneCellAnchor>
    <xdr:from>
      <xdr:col>27</xdr:col>
      <xdr:colOff>42591</xdr:colOff>
      <xdr:row>31</xdr:row>
      <xdr:rowOff>17036</xdr:rowOff>
    </xdr:from>
    <xdr:ext cx="3063875" cy="1603376"/>
    <xdr:sp macro="" textlink="">
      <xdr:nvSpPr>
        <xdr:cNvPr id="18" name="Kotak Teks 17">
          <a:extLst>
            <a:ext uri="{FF2B5EF4-FFF2-40B4-BE49-F238E27FC236}">
              <a16:creationId xmlns:a16="http://schemas.microsoft.com/office/drawing/2014/main" id="{03F7D230-7F44-C74C-8CFB-61D47479F83A}"/>
            </a:ext>
          </a:extLst>
        </xdr:cNvPr>
        <xdr:cNvSpPr txBox="1"/>
      </xdr:nvSpPr>
      <xdr:spPr>
        <a:xfrm>
          <a:off x="14972835" y="6537402"/>
          <a:ext cx="3063875" cy="16033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id-ID" sz="1600"/>
            <a:t>Mr</a:t>
          </a:r>
          <a:r>
            <a:rPr lang="id-ID" sz="1600" baseline="0"/>
            <a:t> = Laju Aliran (Kg/s)</a:t>
          </a:r>
        </a:p>
        <a:p>
          <a:r>
            <a:rPr lang="id-ID" sz="1600" baseline="0"/>
            <a:t>Wcomp = Kerja Kompresor (kW)</a:t>
          </a:r>
        </a:p>
        <a:p>
          <a:r>
            <a:rPr lang="id-ID" sz="1600" baseline="0"/>
            <a:t>Qevap = Daya Evaporator (Kj/s)</a:t>
          </a:r>
        </a:p>
        <a:p>
          <a:r>
            <a:rPr lang="id-ID" sz="1600" baseline="0"/>
            <a:t>Qcond = Daya Kondensor (Kj/s)</a:t>
          </a:r>
        </a:p>
        <a:p>
          <a:r>
            <a:rPr lang="id-ID" sz="1600" baseline="0"/>
            <a:t>COP = Coefficient Of Performance</a:t>
          </a:r>
        </a:p>
        <a:p>
          <a:r>
            <a:rPr lang="id-ID" sz="1600" baseline="0"/>
            <a:t>PF = Performance Factor</a:t>
          </a:r>
          <a:endParaRPr lang="id-ID" sz="1600"/>
        </a:p>
      </xdr:txBody>
    </xdr:sp>
    <xdr:clientData/>
  </xdr:oneCellAnchor>
  <xdr:oneCellAnchor>
    <xdr:from>
      <xdr:col>26</xdr:col>
      <xdr:colOff>307511</xdr:colOff>
      <xdr:row>22</xdr:row>
      <xdr:rowOff>177257</xdr:rowOff>
    </xdr:from>
    <xdr:ext cx="3425050" cy="7016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Kotak Teks 18">
              <a:extLst>
                <a:ext uri="{FF2B5EF4-FFF2-40B4-BE49-F238E27FC236}">
                  <a16:creationId xmlns:a16="http://schemas.microsoft.com/office/drawing/2014/main" id="{DB5A17B0-78D1-C846-8EFD-AE921DF6BFA6}"/>
                </a:ext>
              </a:extLst>
            </xdr:cNvPr>
            <xdr:cNvSpPr txBox="1"/>
          </xdr:nvSpPr>
          <xdr:spPr>
            <a:xfrm>
              <a:off x="14416901" y="4885550"/>
              <a:ext cx="3425050" cy="701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𝐶𝑂𝑃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𝑡𝑒𝑜𝑟𝑖𝑡𝑖𝑠</m:t>
                        </m:r>
                      </m:sub>
                    </m:sSub>
                    <m:r>
                      <a:rPr lang="en-US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𝑇𝑒𝑚𝑝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𝑒𝑣𝑎𝑝</m:t>
                            </m:r>
                          </m:sub>
                        </m:s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+273,15 </m:t>
                        </m:r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𝐾</m:t>
                        </m:r>
                      </m:num>
                      <m:den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𝑇𝑒𝑚𝑝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𝑐𝑜𝑛𝑑</m:t>
                            </m:r>
                          </m:sub>
                        </m:s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𝑇𝑒𝑚𝑝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𝐸𝑣𝑎𝑝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id-ID" sz="1600"/>
            </a:p>
          </xdr:txBody>
        </xdr:sp>
      </mc:Choice>
      <mc:Fallback xmlns="">
        <xdr:sp macro="" textlink="">
          <xdr:nvSpPr>
            <xdr:cNvPr id="19" name="Kotak Teks 18">
              <a:extLst>
                <a:ext uri="{FF2B5EF4-FFF2-40B4-BE49-F238E27FC236}">
                  <a16:creationId xmlns:a16="http://schemas.microsoft.com/office/drawing/2014/main" id="{DB5A17B0-78D1-C846-8EFD-AE921DF6BFA6}"/>
                </a:ext>
              </a:extLst>
            </xdr:cNvPr>
            <xdr:cNvSpPr txBox="1"/>
          </xdr:nvSpPr>
          <xdr:spPr>
            <a:xfrm>
              <a:off x="14416901" y="4885550"/>
              <a:ext cx="3425050" cy="701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i="0">
                  <a:latin typeface="Cambria Math" panose="02040503050406030204" pitchFamily="18" charset="0"/>
                </a:rPr>
                <a:t>〖</a:t>
              </a:r>
              <a:r>
                <a:rPr lang="en-US" sz="1600" b="0" i="0">
                  <a:latin typeface="Cambria Math" panose="02040503050406030204" pitchFamily="18" charset="0"/>
                </a:rPr>
                <a:t>𝐶𝑂𝑃〗_𝑡𝑒𝑜𝑟𝑖𝑡𝑖𝑠=(〖𝑇𝑒𝑚𝑝〗_𝑒𝑣𝑎𝑝+273,15 𝐾)/(〖𝑇𝑒𝑚𝑝〗_𝑐𝑜𝑛𝑑−〖𝑇𝑒𝑚𝑝〗_𝐸𝑣𝑎𝑝 )</a:t>
              </a:r>
              <a:endParaRPr lang="id-ID" sz="1600"/>
            </a:p>
          </xdr:txBody>
        </xdr:sp>
      </mc:Fallback>
    </mc:AlternateContent>
    <xdr:clientData/>
  </xdr:oneCellAnchor>
  <xdr:oneCellAnchor>
    <xdr:from>
      <xdr:col>23</xdr:col>
      <xdr:colOff>402373</xdr:colOff>
      <xdr:row>22</xdr:row>
      <xdr:rowOff>92617</xdr:rowOff>
    </xdr:from>
    <xdr:ext cx="65" cy="172227"/>
    <xdr:sp macro="" textlink="">
      <xdr:nvSpPr>
        <xdr:cNvPr id="20" name="Kotak Teks 19">
          <a:extLst>
            <a:ext uri="{FF2B5EF4-FFF2-40B4-BE49-F238E27FC236}">
              <a16:creationId xmlns:a16="http://schemas.microsoft.com/office/drawing/2014/main" id="{70DAA27E-6E0C-D152-8292-8968CD42DC44}"/>
            </a:ext>
          </a:extLst>
        </xdr:cNvPr>
        <xdr:cNvSpPr txBox="1"/>
      </xdr:nvSpPr>
      <xdr:spPr>
        <a:xfrm>
          <a:off x="12049202" y="480091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26</xdr:col>
      <xdr:colOff>361176</xdr:colOff>
      <xdr:row>26</xdr:row>
      <xdr:rowOff>187168</xdr:rowOff>
    </xdr:from>
    <xdr:ext cx="2488581" cy="7016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Kotak Teks 20">
              <a:extLst>
                <a:ext uri="{FF2B5EF4-FFF2-40B4-BE49-F238E27FC236}">
                  <a16:creationId xmlns:a16="http://schemas.microsoft.com/office/drawing/2014/main" id="{C58F7087-95C0-0546-9916-BEC540215515}"/>
                </a:ext>
              </a:extLst>
            </xdr:cNvPr>
            <xdr:cNvSpPr txBox="1"/>
          </xdr:nvSpPr>
          <xdr:spPr>
            <a:xfrm>
              <a:off x="14470566" y="5700827"/>
              <a:ext cx="2488581" cy="701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600" b="0" i="0">
                        <a:latin typeface="Cambria Math" panose="02040503050406030204" pitchFamily="18" charset="0"/>
                      </a:rPr>
                      <m:t>Effisiensi</m:t>
                    </m:r>
                    <m:r>
                      <a:rPr lang="en-US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𝐶𝑂𝑃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𝑎𝑐𝑡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𝐶𝑂𝑃</m:t>
                            </m:r>
                          </m:e>
                          <m:sub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𝑡𝑒𝑜𝑟𝑖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id-ID" sz="1600"/>
            </a:p>
          </xdr:txBody>
        </xdr:sp>
      </mc:Choice>
      <mc:Fallback xmlns="">
        <xdr:sp macro="" textlink="">
          <xdr:nvSpPr>
            <xdr:cNvPr id="21" name="Kotak Teks 20">
              <a:extLst>
                <a:ext uri="{FF2B5EF4-FFF2-40B4-BE49-F238E27FC236}">
                  <a16:creationId xmlns:a16="http://schemas.microsoft.com/office/drawing/2014/main" id="{C58F7087-95C0-0546-9916-BEC540215515}"/>
                </a:ext>
              </a:extLst>
            </xdr:cNvPr>
            <xdr:cNvSpPr txBox="1"/>
          </xdr:nvSpPr>
          <xdr:spPr>
            <a:xfrm>
              <a:off x="14470566" y="5700827"/>
              <a:ext cx="2488581" cy="701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600" b="0" i="0">
                  <a:latin typeface="Cambria Math" panose="02040503050406030204" pitchFamily="18" charset="0"/>
                </a:rPr>
                <a:t>Effisiensi=〖𝐶𝑂𝑃〗_𝑎𝑐𝑡/〖𝐶𝑂𝑃〗_𝑡𝑒𝑜𝑟𝑖 </a:t>
              </a:r>
              <a:endParaRPr lang="id-ID" sz="16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19793</xdr:colOff>
      <xdr:row>1</xdr:row>
      <xdr:rowOff>0</xdr:rowOff>
    </xdr:from>
    <xdr:to>
      <xdr:col>20</xdr:col>
      <xdr:colOff>600380</xdr:colOff>
      <xdr:row>38</xdr:row>
      <xdr:rowOff>63500</xdr:rowOff>
    </xdr:to>
    <xdr:pic>
      <xdr:nvPicPr>
        <xdr:cNvPr id="3" name="Gambar 2">
          <a:extLst>
            <a:ext uri="{FF2B5EF4-FFF2-40B4-BE49-F238E27FC236}">
              <a16:creationId xmlns:a16="http://schemas.microsoft.com/office/drawing/2014/main" id="{3B51368C-09A6-FE10-E6EC-5883A443F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293" y="203200"/>
          <a:ext cx="16265087" cy="7581900"/>
        </a:xfrm>
        <a:prstGeom prst="rect">
          <a:avLst/>
        </a:prstGeom>
      </xdr:spPr>
    </xdr:pic>
    <xdr:clientData/>
  </xdr:twoCellAnchor>
  <xdr:twoCellAnchor>
    <xdr:from>
      <xdr:col>7</xdr:col>
      <xdr:colOff>283839</xdr:colOff>
      <xdr:row>14</xdr:row>
      <xdr:rowOff>87336</xdr:rowOff>
    </xdr:from>
    <xdr:to>
      <xdr:col>14</xdr:col>
      <xdr:colOff>695043</xdr:colOff>
      <xdr:row>20</xdr:row>
      <xdr:rowOff>142645</xdr:rowOff>
    </xdr:to>
    <xdr:grpSp>
      <xdr:nvGrpSpPr>
        <xdr:cNvPr id="26" name="Grup 25">
          <a:extLst>
            <a:ext uri="{FF2B5EF4-FFF2-40B4-BE49-F238E27FC236}">
              <a16:creationId xmlns:a16="http://schemas.microsoft.com/office/drawing/2014/main" id="{3974353C-C6C4-7CDE-693C-7FC9B68E500F}"/>
            </a:ext>
          </a:extLst>
        </xdr:cNvPr>
        <xdr:cNvGrpSpPr/>
      </xdr:nvGrpSpPr>
      <xdr:grpSpPr>
        <a:xfrm>
          <a:off x="6062339" y="2932136"/>
          <a:ext cx="6189704" cy="1274509"/>
          <a:chOff x="6062339" y="2932136"/>
          <a:chExt cx="6189704" cy="1274509"/>
        </a:xfrm>
      </xdr:grpSpPr>
      <xdr:cxnSp macro="">
        <xdr:nvCxnSpPr>
          <xdr:cNvPr id="5" name="Konektor Lurus 4">
            <a:extLst>
              <a:ext uri="{FF2B5EF4-FFF2-40B4-BE49-F238E27FC236}">
                <a16:creationId xmlns:a16="http://schemas.microsoft.com/office/drawing/2014/main" id="{92179AEB-9736-C78D-A552-187F8D9CFBCE}"/>
              </a:ext>
            </a:extLst>
          </xdr:cNvPr>
          <xdr:cNvCxnSpPr/>
        </xdr:nvCxnSpPr>
        <xdr:spPr>
          <a:xfrm>
            <a:off x="6062339" y="2932136"/>
            <a:ext cx="6189704" cy="0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Konektor Lurus 6">
            <a:extLst>
              <a:ext uri="{FF2B5EF4-FFF2-40B4-BE49-F238E27FC236}">
                <a16:creationId xmlns:a16="http://schemas.microsoft.com/office/drawing/2014/main" id="{55654023-9B93-1944-AB6F-F664357EE131}"/>
              </a:ext>
            </a:extLst>
          </xdr:cNvPr>
          <xdr:cNvCxnSpPr/>
        </xdr:nvCxnSpPr>
        <xdr:spPr>
          <a:xfrm flipV="1">
            <a:off x="6065446" y="4202044"/>
            <a:ext cx="5163011" cy="115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Konektor Lurus 10">
            <a:extLst>
              <a:ext uri="{FF2B5EF4-FFF2-40B4-BE49-F238E27FC236}">
                <a16:creationId xmlns:a16="http://schemas.microsoft.com/office/drawing/2014/main" id="{A9ACDDD2-8BBB-7C42-906A-37507C483F24}"/>
              </a:ext>
            </a:extLst>
          </xdr:cNvPr>
          <xdr:cNvCxnSpPr/>
        </xdr:nvCxnSpPr>
        <xdr:spPr>
          <a:xfrm>
            <a:off x="6070600" y="2933700"/>
            <a:ext cx="160" cy="1268459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Konektor Lurus 11">
            <a:extLst>
              <a:ext uri="{FF2B5EF4-FFF2-40B4-BE49-F238E27FC236}">
                <a16:creationId xmlns:a16="http://schemas.microsoft.com/office/drawing/2014/main" id="{690087B7-DA1B-724B-B39B-76AFD324E031}"/>
              </a:ext>
            </a:extLst>
          </xdr:cNvPr>
          <xdr:cNvCxnSpPr/>
        </xdr:nvCxnSpPr>
        <xdr:spPr>
          <a:xfrm flipV="1">
            <a:off x="11214653" y="2935775"/>
            <a:ext cx="1026473" cy="1270870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756397</xdr:colOff>
      <xdr:row>15</xdr:row>
      <xdr:rowOff>102720</xdr:rowOff>
    </xdr:from>
    <xdr:to>
      <xdr:col>14</xdr:col>
      <xdr:colOff>527792</xdr:colOff>
      <xdr:row>20</xdr:row>
      <xdr:rowOff>112058</xdr:rowOff>
    </xdr:to>
    <xdr:grpSp>
      <xdr:nvGrpSpPr>
        <xdr:cNvPr id="48" name="Grup 47">
          <a:extLst>
            <a:ext uri="{FF2B5EF4-FFF2-40B4-BE49-F238E27FC236}">
              <a16:creationId xmlns:a16="http://schemas.microsoft.com/office/drawing/2014/main" id="{6BA20CE3-78A0-A539-C768-5AB9F39EED34}"/>
            </a:ext>
          </a:extLst>
        </xdr:cNvPr>
        <xdr:cNvGrpSpPr/>
      </xdr:nvGrpSpPr>
      <xdr:grpSpPr>
        <a:xfrm>
          <a:off x="5709397" y="3150720"/>
          <a:ext cx="6375395" cy="1025338"/>
          <a:chOff x="5709397" y="3150720"/>
          <a:chExt cx="6375395" cy="1025338"/>
        </a:xfrm>
      </xdr:grpSpPr>
      <xdr:cxnSp macro="">
        <xdr:nvCxnSpPr>
          <xdr:cNvPr id="27" name="Konektor Lurus 26">
            <a:extLst>
              <a:ext uri="{FF2B5EF4-FFF2-40B4-BE49-F238E27FC236}">
                <a16:creationId xmlns:a16="http://schemas.microsoft.com/office/drawing/2014/main" id="{65A66EF8-DFF4-BF43-ACAA-BD948F055005}"/>
              </a:ext>
            </a:extLst>
          </xdr:cNvPr>
          <xdr:cNvCxnSpPr/>
        </xdr:nvCxnSpPr>
        <xdr:spPr>
          <a:xfrm>
            <a:off x="5709397" y="3160058"/>
            <a:ext cx="6375395" cy="3396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Konektor Lurus 28">
            <a:extLst>
              <a:ext uri="{FF2B5EF4-FFF2-40B4-BE49-F238E27FC236}">
                <a16:creationId xmlns:a16="http://schemas.microsoft.com/office/drawing/2014/main" id="{E2469B29-6CB9-BF4B-AA98-C1E2836A3556}"/>
              </a:ext>
            </a:extLst>
          </xdr:cNvPr>
          <xdr:cNvCxnSpPr/>
        </xdr:nvCxnSpPr>
        <xdr:spPr>
          <a:xfrm flipV="1">
            <a:off x="5718736" y="4162961"/>
            <a:ext cx="5425102" cy="3759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" name="Konektor Lurus 32">
            <a:extLst>
              <a:ext uri="{FF2B5EF4-FFF2-40B4-BE49-F238E27FC236}">
                <a16:creationId xmlns:a16="http://schemas.microsoft.com/office/drawing/2014/main" id="{E20C66F7-4F22-2640-B567-317295FA553A}"/>
              </a:ext>
            </a:extLst>
          </xdr:cNvPr>
          <xdr:cNvCxnSpPr/>
        </xdr:nvCxnSpPr>
        <xdr:spPr>
          <a:xfrm flipH="1">
            <a:off x="11136274" y="3163454"/>
            <a:ext cx="943020" cy="1008296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Konektor Lurus 39">
            <a:extLst>
              <a:ext uri="{FF2B5EF4-FFF2-40B4-BE49-F238E27FC236}">
                <a16:creationId xmlns:a16="http://schemas.microsoft.com/office/drawing/2014/main" id="{A8256F9B-9F17-2542-805E-6E3A9038F2E1}"/>
              </a:ext>
            </a:extLst>
          </xdr:cNvPr>
          <xdr:cNvCxnSpPr/>
        </xdr:nvCxnSpPr>
        <xdr:spPr>
          <a:xfrm flipH="1">
            <a:off x="5709397" y="3150720"/>
            <a:ext cx="0" cy="1025338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754063</xdr:colOff>
      <xdr:row>15</xdr:row>
      <xdr:rowOff>198452</xdr:rowOff>
    </xdr:from>
    <xdr:to>
      <xdr:col>14</xdr:col>
      <xdr:colOff>477236</xdr:colOff>
      <xdr:row>20</xdr:row>
      <xdr:rowOff>71438</xdr:rowOff>
    </xdr:to>
    <xdr:grpSp>
      <xdr:nvGrpSpPr>
        <xdr:cNvPr id="67" name="Grup 66">
          <a:extLst>
            <a:ext uri="{FF2B5EF4-FFF2-40B4-BE49-F238E27FC236}">
              <a16:creationId xmlns:a16="http://schemas.microsoft.com/office/drawing/2014/main" id="{B6D6E791-DB0E-CD8D-5D7D-E94E8A9C86CC}"/>
            </a:ext>
          </a:extLst>
        </xdr:cNvPr>
        <xdr:cNvGrpSpPr/>
      </xdr:nvGrpSpPr>
      <xdr:grpSpPr>
        <a:xfrm>
          <a:off x="5707063" y="3246452"/>
          <a:ext cx="6327173" cy="888986"/>
          <a:chOff x="5689745" y="3229134"/>
          <a:chExt cx="6304082" cy="883213"/>
        </a:xfrm>
      </xdr:grpSpPr>
      <xdr:cxnSp macro="">
        <xdr:nvCxnSpPr>
          <xdr:cNvPr id="49" name="Konektor Lurus 48">
            <a:extLst>
              <a:ext uri="{FF2B5EF4-FFF2-40B4-BE49-F238E27FC236}">
                <a16:creationId xmlns:a16="http://schemas.microsoft.com/office/drawing/2014/main" id="{7FC465D8-EFAB-4A48-85A8-CD6BC4F2921C}"/>
              </a:ext>
            </a:extLst>
          </xdr:cNvPr>
          <xdr:cNvCxnSpPr/>
        </xdr:nvCxnSpPr>
        <xdr:spPr>
          <a:xfrm>
            <a:off x="5689745" y="3232727"/>
            <a:ext cx="6304082" cy="3944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Konektor Lurus 50">
            <a:extLst>
              <a:ext uri="{FF2B5EF4-FFF2-40B4-BE49-F238E27FC236}">
                <a16:creationId xmlns:a16="http://schemas.microsoft.com/office/drawing/2014/main" id="{98116518-02A8-A84B-9970-33C6E470C660}"/>
              </a:ext>
            </a:extLst>
          </xdr:cNvPr>
          <xdr:cNvCxnSpPr/>
        </xdr:nvCxnSpPr>
        <xdr:spPr>
          <a:xfrm>
            <a:off x="5705620" y="4088534"/>
            <a:ext cx="5516866" cy="3649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Konektor Lurus 53">
            <a:extLst>
              <a:ext uri="{FF2B5EF4-FFF2-40B4-BE49-F238E27FC236}">
                <a16:creationId xmlns:a16="http://schemas.microsoft.com/office/drawing/2014/main" id="{13E2D676-C11B-3647-9C4D-94CB7CBC303C}"/>
              </a:ext>
            </a:extLst>
          </xdr:cNvPr>
          <xdr:cNvCxnSpPr/>
        </xdr:nvCxnSpPr>
        <xdr:spPr>
          <a:xfrm flipH="1">
            <a:off x="11215584" y="3246547"/>
            <a:ext cx="778004" cy="851058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Konektor Lurus 60">
            <a:extLst>
              <a:ext uri="{FF2B5EF4-FFF2-40B4-BE49-F238E27FC236}">
                <a16:creationId xmlns:a16="http://schemas.microsoft.com/office/drawing/2014/main" id="{C02E7FB2-A4E9-3346-9299-D6D01DEC7D70}"/>
              </a:ext>
            </a:extLst>
          </xdr:cNvPr>
          <xdr:cNvCxnSpPr/>
        </xdr:nvCxnSpPr>
        <xdr:spPr>
          <a:xfrm>
            <a:off x="5713557" y="3229134"/>
            <a:ext cx="0" cy="883213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743085</xdr:colOff>
      <xdr:row>8</xdr:row>
      <xdr:rowOff>162127</xdr:rowOff>
    </xdr:from>
    <xdr:to>
      <xdr:col>6</xdr:col>
      <xdr:colOff>216170</xdr:colOff>
      <xdr:row>13</xdr:row>
      <xdr:rowOff>108086</xdr:rowOff>
    </xdr:to>
    <xdr:sp macro="" textlink="">
      <xdr:nvSpPr>
        <xdr:cNvPr id="68" name="Persegi Panjang 67">
          <a:extLst>
            <a:ext uri="{FF2B5EF4-FFF2-40B4-BE49-F238E27FC236}">
              <a16:creationId xmlns:a16="http://schemas.microsoft.com/office/drawing/2014/main" id="{972F53FF-FBC4-737B-5180-AB365520A23C}"/>
            </a:ext>
          </a:extLst>
        </xdr:cNvPr>
        <xdr:cNvSpPr/>
      </xdr:nvSpPr>
      <xdr:spPr>
        <a:xfrm>
          <a:off x="3215532" y="1783404"/>
          <a:ext cx="1945532" cy="959256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Sebelum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Chemical Cleaning</a:t>
          </a:r>
          <a:endParaRPr lang="id-ID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363979</xdr:colOff>
      <xdr:row>9</xdr:row>
      <xdr:rowOff>73014</xdr:rowOff>
    </xdr:from>
    <xdr:to>
      <xdr:col>3</xdr:col>
      <xdr:colOff>729739</xdr:colOff>
      <xdr:row>9</xdr:row>
      <xdr:rowOff>73014</xdr:rowOff>
    </xdr:to>
    <xdr:cxnSp macro="">
      <xdr:nvCxnSpPr>
        <xdr:cNvPr id="69" name="Konektor Lurus 68">
          <a:extLst>
            <a:ext uri="{FF2B5EF4-FFF2-40B4-BE49-F238E27FC236}">
              <a16:creationId xmlns:a16="http://schemas.microsoft.com/office/drawing/2014/main" id="{C6E8E71D-12E9-A346-B8A0-0AFE80B008C3}"/>
            </a:ext>
          </a:extLst>
        </xdr:cNvPr>
        <xdr:cNvCxnSpPr/>
      </xdr:nvCxnSpPr>
      <xdr:spPr>
        <a:xfrm flipH="1">
          <a:off x="2840479" y="1901814"/>
          <a:ext cx="36576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364588</xdr:colOff>
      <xdr:row>10</xdr:row>
      <xdr:rowOff>183784</xdr:rowOff>
    </xdr:from>
    <xdr:to>
      <xdr:col>3</xdr:col>
      <xdr:colOff>730348</xdr:colOff>
      <xdr:row>10</xdr:row>
      <xdr:rowOff>183784</xdr:rowOff>
    </xdr:to>
    <xdr:cxnSp macro="">
      <xdr:nvCxnSpPr>
        <xdr:cNvPr id="71" name="Konektor Lurus 70">
          <a:extLst>
            <a:ext uri="{FF2B5EF4-FFF2-40B4-BE49-F238E27FC236}">
              <a16:creationId xmlns:a16="http://schemas.microsoft.com/office/drawing/2014/main" id="{F258C7F8-1734-3A4C-8A82-D438363951E0}"/>
            </a:ext>
          </a:extLst>
        </xdr:cNvPr>
        <xdr:cNvCxnSpPr/>
      </xdr:nvCxnSpPr>
      <xdr:spPr>
        <a:xfrm>
          <a:off x="2837035" y="2210380"/>
          <a:ext cx="36576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375765</xdr:colOff>
      <xdr:row>12</xdr:row>
      <xdr:rowOff>94574</xdr:rowOff>
    </xdr:from>
    <xdr:to>
      <xdr:col>3</xdr:col>
      <xdr:colOff>741525</xdr:colOff>
      <xdr:row>12</xdr:row>
      <xdr:rowOff>94574</xdr:rowOff>
    </xdr:to>
    <xdr:cxnSp macro="">
      <xdr:nvCxnSpPr>
        <xdr:cNvPr id="73" name="Konektor Lurus 72">
          <a:extLst>
            <a:ext uri="{FF2B5EF4-FFF2-40B4-BE49-F238E27FC236}">
              <a16:creationId xmlns:a16="http://schemas.microsoft.com/office/drawing/2014/main" id="{E8ECBF72-B0ED-C443-B9F2-949440DD7662}"/>
            </a:ext>
          </a:extLst>
        </xdr:cNvPr>
        <xdr:cNvCxnSpPr/>
      </xdr:nvCxnSpPr>
      <xdr:spPr>
        <a:xfrm flipV="1">
          <a:off x="2848212" y="2526489"/>
          <a:ext cx="365760" cy="0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19793</xdr:colOff>
      <xdr:row>1</xdr:row>
      <xdr:rowOff>0</xdr:rowOff>
    </xdr:from>
    <xdr:to>
      <xdr:col>20</xdr:col>
      <xdr:colOff>600380</xdr:colOff>
      <xdr:row>38</xdr:row>
      <xdr:rowOff>63500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D435D405-4AC8-024F-BC82-55C3CD50A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293" y="203200"/>
          <a:ext cx="16265087" cy="7581900"/>
        </a:xfrm>
        <a:prstGeom prst="rect">
          <a:avLst/>
        </a:prstGeom>
      </xdr:spPr>
    </xdr:pic>
    <xdr:clientData/>
  </xdr:twoCellAnchor>
  <xdr:twoCellAnchor>
    <xdr:from>
      <xdr:col>7</xdr:col>
      <xdr:colOff>393700</xdr:colOff>
      <xdr:row>14</xdr:row>
      <xdr:rowOff>35553</xdr:rowOff>
    </xdr:from>
    <xdr:to>
      <xdr:col>14</xdr:col>
      <xdr:colOff>770466</xdr:colOff>
      <xdr:row>20</xdr:row>
      <xdr:rowOff>152400</xdr:rowOff>
    </xdr:to>
    <xdr:grpSp>
      <xdr:nvGrpSpPr>
        <xdr:cNvPr id="45" name="Grup 44">
          <a:extLst>
            <a:ext uri="{FF2B5EF4-FFF2-40B4-BE49-F238E27FC236}">
              <a16:creationId xmlns:a16="http://schemas.microsoft.com/office/drawing/2014/main" id="{DCBE7391-81D8-4570-A6F5-E32AD596C37E}"/>
            </a:ext>
          </a:extLst>
        </xdr:cNvPr>
        <xdr:cNvGrpSpPr/>
      </xdr:nvGrpSpPr>
      <xdr:grpSpPr>
        <a:xfrm>
          <a:off x="6172200" y="2880353"/>
          <a:ext cx="6155266" cy="1336047"/>
          <a:chOff x="6172200" y="2880353"/>
          <a:chExt cx="6155266" cy="1336047"/>
        </a:xfrm>
      </xdr:grpSpPr>
      <xdr:cxnSp macro="">
        <xdr:nvCxnSpPr>
          <xdr:cNvPr id="4" name="Konektor Lurus 3">
            <a:extLst>
              <a:ext uri="{FF2B5EF4-FFF2-40B4-BE49-F238E27FC236}">
                <a16:creationId xmlns:a16="http://schemas.microsoft.com/office/drawing/2014/main" id="{104ADFF9-5785-5B12-7CE5-FAAB68CB13B5}"/>
              </a:ext>
            </a:extLst>
          </xdr:cNvPr>
          <xdr:cNvCxnSpPr/>
        </xdr:nvCxnSpPr>
        <xdr:spPr>
          <a:xfrm>
            <a:off x="6172200" y="2889250"/>
            <a:ext cx="6155266" cy="506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Konektor Lurus 4">
            <a:extLst>
              <a:ext uri="{FF2B5EF4-FFF2-40B4-BE49-F238E27FC236}">
                <a16:creationId xmlns:a16="http://schemas.microsoft.com/office/drawing/2014/main" id="{0C33868F-210D-3A7E-ED6A-B6DFE30C1CA6}"/>
              </a:ext>
            </a:extLst>
          </xdr:cNvPr>
          <xdr:cNvCxnSpPr/>
        </xdr:nvCxnSpPr>
        <xdr:spPr>
          <a:xfrm flipV="1">
            <a:off x="6184900" y="4202063"/>
            <a:ext cx="5044354" cy="1637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Konektor Lurus 5">
            <a:extLst>
              <a:ext uri="{FF2B5EF4-FFF2-40B4-BE49-F238E27FC236}">
                <a16:creationId xmlns:a16="http://schemas.microsoft.com/office/drawing/2014/main" id="{56A3A87E-918D-97B9-1A4C-056A49C21EE6}"/>
              </a:ext>
            </a:extLst>
          </xdr:cNvPr>
          <xdr:cNvCxnSpPr/>
        </xdr:nvCxnSpPr>
        <xdr:spPr>
          <a:xfrm flipH="1">
            <a:off x="6178550" y="2880353"/>
            <a:ext cx="3763" cy="1336047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Konektor Lurus 6">
            <a:extLst>
              <a:ext uri="{FF2B5EF4-FFF2-40B4-BE49-F238E27FC236}">
                <a16:creationId xmlns:a16="http://schemas.microsoft.com/office/drawing/2014/main" id="{2C275F4B-78C0-4A8B-DDAC-C7EC1A8BD1A4}"/>
              </a:ext>
            </a:extLst>
          </xdr:cNvPr>
          <xdr:cNvCxnSpPr/>
        </xdr:nvCxnSpPr>
        <xdr:spPr>
          <a:xfrm flipV="1">
            <a:off x="11215529" y="2895600"/>
            <a:ext cx="1103471" cy="1311045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800364</xdr:colOff>
      <xdr:row>15</xdr:row>
      <xdr:rowOff>185209</xdr:rowOff>
    </xdr:from>
    <xdr:to>
      <xdr:col>14</xdr:col>
      <xdr:colOff>582082</xdr:colOff>
      <xdr:row>20</xdr:row>
      <xdr:rowOff>146057</xdr:rowOff>
    </xdr:to>
    <xdr:grpSp>
      <xdr:nvGrpSpPr>
        <xdr:cNvPr id="46" name="Grup 45">
          <a:extLst>
            <a:ext uri="{FF2B5EF4-FFF2-40B4-BE49-F238E27FC236}">
              <a16:creationId xmlns:a16="http://schemas.microsoft.com/office/drawing/2014/main" id="{E6EE9276-C5D6-89F2-7870-BD49BD55B211}"/>
            </a:ext>
          </a:extLst>
        </xdr:cNvPr>
        <xdr:cNvGrpSpPr/>
      </xdr:nvGrpSpPr>
      <xdr:grpSpPr>
        <a:xfrm>
          <a:off x="5753364" y="3233209"/>
          <a:ext cx="6385718" cy="976848"/>
          <a:chOff x="5753364" y="3233209"/>
          <a:chExt cx="6385718" cy="976848"/>
        </a:xfrm>
      </xdr:grpSpPr>
      <xdr:cxnSp macro="">
        <xdr:nvCxnSpPr>
          <xdr:cNvPr id="9" name="Konektor Lurus 8">
            <a:extLst>
              <a:ext uri="{FF2B5EF4-FFF2-40B4-BE49-F238E27FC236}">
                <a16:creationId xmlns:a16="http://schemas.microsoft.com/office/drawing/2014/main" id="{4154034E-ADE7-65E4-2F7D-6BE4128328A6}"/>
              </a:ext>
            </a:extLst>
          </xdr:cNvPr>
          <xdr:cNvCxnSpPr/>
        </xdr:nvCxnSpPr>
        <xdr:spPr>
          <a:xfrm>
            <a:off x="5753364" y="3239823"/>
            <a:ext cx="6385718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Konektor Lurus 9">
            <a:extLst>
              <a:ext uri="{FF2B5EF4-FFF2-40B4-BE49-F238E27FC236}">
                <a16:creationId xmlns:a16="http://schemas.microsoft.com/office/drawing/2014/main" id="{BD91EB20-C653-EA9F-1902-7064B93451CA}"/>
              </a:ext>
            </a:extLst>
          </xdr:cNvPr>
          <xdr:cNvCxnSpPr/>
        </xdr:nvCxnSpPr>
        <xdr:spPr>
          <a:xfrm flipV="1">
            <a:off x="5759522" y="4189677"/>
            <a:ext cx="5487915" cy="1133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Konektor Lurus 10">
            <a:extLst>
              <a:ext uri="{FF2B5EF4-FFF2-40B4-BE49-F238E27FC236}">
                <a16:creationId xmlns:a16="http://schemas.microsoft.com/office/drawing/2014/main" id="{26ABE3C8-23FC-9342-1116-86D28A4079F3}"/>
              </a:ext>
            </a:extLst>
          </xdr:cNvPr>
          <xdr:cNvCxnSpPr/>
        </xdr:nvCxnSpPr>
        <xdr:spPr>
          <a:xfrm flipH="1">
            <a:off x="11223039" y="3239062"/>
            <a:ext cx="907147" cy="956755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Konektor Lurus 11">
            <a:extLst>
              <a:ext uri="{FF2B5EF4-FFF2-40B4-BE49-F238E27FC236}">
                <a16:creationId xmlns:a16="http://schemas.microsoft.com/office/drawing/2014/main" id="{D753EDFF-3190-A8C2-A489-F4E6A627151C}"/>
              </a:ext>
            </a:extLst>
          </xdr:cNvPr>
          <xdr:cNvCxnSpPr/>
        </xdr:nvCxnSpPr>
        <xdr:spPr>
          <a:xfrm>
            <a:off x="5759979" y="3233209"/>
            <a:ext cx="4371" cy="976848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711609</xdr:colOff>
      <xdr:row>16</xdr:row>
      <xdr:rowOff>34048</xdr:rowOff>
    </xdr:from>
    <xdr:to>
      <xdr:col>14</xdr:col>
      <xdr:colOff>456178</xdr:colOff>
      <xdr:row>20</xdr:row>
      <xdr:rowOff>124081</xdr:rowOff>
    </xdr:to>
    <xdr:grpSp>
      <xdr:nvGrpSpPr>
        <xdr:cNvPr id="55" name="Grup 54">
          <a:extLst>
            <a:ext uri="{FF2B5EF4-FFF2-40B4-BE49-F238E27FC236}">
              <a16:creationId xmlns:a16="http://schemas.microsoft.com/office/drawing/2014/main" id="{AE2C33DD-56BA-7F6B-1EE2-69A3463E6CA2}"/>
            </a:ext>
          </a:extLst>
        </xdr:cNvPr>
        <xdr:cNvGrpSpPr/>
      </xdr:nvGrpSpPr>
      <xdr:grpSpPr>
        <a:xfrm>
          <a:off x="5664609" y="3285248"/>
          <a:ext cx="6348569" cy="902833"/>
          <a:chOff x="5664609" y="3285248"/>
          <a:chExt cx="6348569" cy="902833"/>
        </a:xfrm>
      </xdr:grpSpPr>
      <xdr:cxnSp macro="">
        <xdr:nvCxnSpPr>
          <xdr:cNvPr id="14" name="Konektor Lurus 13">
            <a:extLst>
              <a:ext uri="{FF2B5EF4-FFF2-40B4-BE49-F238E27FC236}">
                <a16:creationId xmlns:a16="http://schemas.microsoft.com/office/drawing/2014/main" id="{EC1440D1-D80F-F932-F895-57F439D2E78B}"/>
              </a:ext>
            </a:extLst>
          </xdr:cNvPr>
          <xdr:cNvCxnSpPr/>
        </xdr:nvCxnSpPr>
        <xdr:spPr>
          <a:xfrm>
            <a:off x="5664609" y="3285248"/>
            <a:ext cx="6348569" cy="2446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Konektor Lurus 14">
            <a:extLst>
              <a:ext uri="{FF2B5EF4-FFF2-40B4-BE49-F238E27FC236}">
                <a16:creationId xmlns:a16="http://schemas.microsoft.com/office/drawing/2014/main" id="{0FE1C92D-3CA6-9B6E-6502-60116BCB903C}"/>
              </a:ext>
            </a:extLst>
          </xdr:cNvPr>
          <xdr:cNvCxnSpPr/>
        </xdr:nvCxnSpPr>
        <xdr:spPr>
          <a:xfrm>
            <a:off x="5664609" y="4183169"/>
            <a:ext cx="5628903" cy="1262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Konektor Lurus 15">
            <a:extLst>
              <a:ext uri="{FF2B5EF4-FFF2-40B4-BE49-F238E27FC236}">
                <a16:creationId xmlns:a16="http://schemas.microsoft.com/office/drawing/2014/main" id="{72E73FB6-C1A6-0773-D73D-3B4FD1AD4516}"/>
              </a:ext>
            </a:extLst>
          </xdr:cNvPr>
          <xdr:cNvCxnSpPr/>
        </xdr:nvCxnSpPr>
        <xdr:spPr>
          <a:xfrm flipH="1">
            <a:off x="11260667" y="3298643"/>
            <a:ext cx="737913" cy="889438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Konektor Lurus 16">
            <a:extLst>
              <a:ext uri="{FF2B5EF4-FFF2-40B4-BE49-F238E27FC236}">
                <a16:creationId xmlns:a16="http://schemas.microsoft.com/office/drawing/2014/main" id="{0255560A-4345-5149-1B32-7FB738ED61A8}"/>
              </a:ext>
            </a:extLst>
          </xdr:cNvPr>
          <xdr:cNvCxnSpPr/>
        </xdr:nvCxnSpPr>
        <xdr:spPr>
          <a:xfrm>
            <a:off x="5674124" y="3297233"/>
            <a:ext cx="0" cy="890624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743085</xdr:colOff>
      <xdr:row>8</xdr:row>
      <xdr:rowOff>162127</xdr:rowOff>
    </xdr:from>
    <xdr:to>
      <xdr:col>6</xdr:col>
      <xdr:colOff>216170</xdr:colOff>
      <xdr:row>13</xdr:row>
      <xdr:rowOff>108086</xdr:rowOff>
    </xdr:to>
    <xdr:sp macro="" textlink="">
      <xdr:nvSpPr>
        <xdr:cNvPr id="18" name="Persegi Panjang 17">
          <a:extLst>
            <a:ext uri="{FF2B5EF4-FFF2-40B4-BE49-F238E27FC236}">
              <a16:creationId xmlns:a16="http://schemas.microsoft.com/office/drawing/2014/main" id="{C40DD502-E30A-F343-9ADD-CE923542CB27}"/>
            </a:ext>
          </a:extLst>
        </xdr:cNvPr>
        <xdr:cNvSpPr/>
      </xdr:nvSpPr>
      <xdr:spPr>
        <a:xfrm>
          <a:off x="3219585" y="1787727"/>
          <a:ext cx="1949585" cy="961959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Sebelum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Chemical Cleaning</a:t>
          </a:r>
          <a:endParaRPr lang="id-ID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363979</xdr:colOff>
      <xdr:row>9</xdr:row>
      <xdr:rowOff>73014</xdr:rowOff>
    </xdr:from>
    <xdr:to>
      <xdr:col>3</xdr:col>
      <xdr:colOff>729739</xdr:colOff>
      <xdr:row>9</xdr:row>
      <xdr:rowOff>73014</xdr:rowOff>
    </xdr:to>
    <xdr:cxnSp macro="">
      <xdr:nvCxnSpPr>
        <xdr:cNvPr id="19" name="Konektor Lurus 18">
          <a:extLst>
            <a:ext uri="{FF2B5EF4-FFF2-40B4-BE49-F238E27FC236}">
              <a16:creationId xmlns:a16="http://schemas.microsoft.com/office/drawing/2014/main" id="{7B1BF862-72A9-8549-A28C-39D64E8DE929}"/>
            </a:ext>
          </a:extLst>
        </xdr:cNvPr>
        <xdr:cNvCxnSpPr/>
      </xdr:nvCxnSpPr>
      <xdr:spPr>
        <a:xfrm flipH="1">
          <a:off x="2840479" y="1901814"/>
          <a:ext cx="36576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364588</xdr:colOff>
      <xdr:row>10</xdr:row>
      <xdr:rowOff>183784</xdr:rowOff>
    </xdr:from>
    <xdr:to>
      <xdr:col>3</xdr:col>
      <xdr:colOff>730348</xdr:colOff>
      <xdr:row>10</xdr:row>
      <xdr:rowOff>183784</xdr:rowOff>
    </xdr:to>
    <xdr:cxnSp macro="">
      <xdr:nvCxnSpPr>
        <xdr:cNvPr id="20" name="Konektor Lurus 19">
          <a:extLst>
            <a:ext uri="{FF2B5EF4-FFF2-40B4-BE49-F238E27FC236}">
              <a16:creationId xmlns:a16="http://schemas.microsoft.com/office/drawing/2014/main" id="{5A75297D-B61B-924E-9EE1-65776482D44A}"/>
            </a:ext>
          </a:extLst>
        </xdr:cNvPr>
        <xdr:cNvCxnSpPr/>
      </xdr:nvCxnSpPr>
      <xdr:spPr>
        <a:xfrm>
          <a:off x="2841088" y="2215784"/>
          <a:ext cx="36576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375765</xdr:colOff>
      <xdr:row>12</xdr:row>
      <xdr:rowOff>94574</xdr:rowOff>
    </xdr:from>
    <xdr:to>
      <xdr:col>3</xdr:col>
      <xdr:colOff>741525</xdr:colOff>
      <xdr:row>12</xdr:row>
      <xdr:rowOff>94574</xdr:rowOff>
    </xdr:to>
    <xdr:cxnSp macro="">
      <xdr:nvCxnSpPr>
        <xdr:cNvPr id="21" name="Konektor Lurus 20">
          <a:extLst>
            <a:ext uri="{FF2B5EF4-FFF2-40B4-BE49-F238E27FC236}">
              <a16:creationId xmlns:a16="http://schemas.microsoft.com/office/drawing/2014/main" id="{1C11C7B3-F011-D34A-A7FE-595419E40054}"/>
            </a:ext>
          </a:extLst>
        </xdr:cNvPr>
        <xdr:cNvCxnSpPr/>
      </xdr:nvCxnSpPr>
      <xdr:spPr>
        <a:xfrm flipV="1">
          <a:off x="2852265" y="2532974"/>
          <a:ext cx="365760" cy="0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19793</xdr:colOff>
      <xdr:row>1</xdr:row>
      <xdr:rowOff>0</xdr:rowOff>
    </xdr:from>
    <xdr:to>
      <xdr:col>20</xdr:col>
      <xdr:colOff>600380</xdr:colOff>
      <xdr:row>38</xdr:row>
      <xdr:rowOff>63500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9B88745D-07F8-BE48-8ABD-CBD223301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293" y="203200"/>
          <a:ext cx="16265087" cy="7581900"/>
        </a:xfrm>
        <a:prstGeom prst="rect">
          <a:avLst/>
        </a:prstGeom>
      </xdr:spPr>
    </xdr:pic>
    <xdr:clientData/>
  </xdr:twoCellAnchor>
  <xdr:twoCellAnchor>
    <xdr:from>
      <xdr:col>7</xdr:col>
      <xdr:colOff>385342</xdr:colOff>
      <xdr:row>14</xdr:row>
      <xdr:rowOff>90770</xdr:rowOff>
    </xdr:from>
    <xdr:to>
      <xdr:col>15</xdr:col>
      <xdr:colOff>85298</xdr:colOff>
      <xdr:row>20</xdr:row>
      <xdr:rowOff>158750</xdr:rowOff>
    </xdr:to>
    <xdr:grpSp>
      <xdr:nvGrpSpPr>
        <xdr:cNvPr id="27" name="Grup 26">
          <a:extLst>
            <a:ext uri="{FF2B5EF4-FFF2-40B4-BE49-F238E27FC236}">
              <a16:creationId xmlns:a16="http://schemas.microsoft.com/office/drawing/2014/main" id="{4658668B-D144-6652-46F4-BDD96BAF61A5}"/>
            </a:ext>
          </a:extLst>
        </xdr:cNvPr>
        <xdr:cNvGrpSpPr/>
      </xdr:nvGrpSpPr>
      <xdr:grpSpPr>
        <a:xfrm>
          <a:off x="6193475" y="2935570"/>
          <a:ext cx="6337823" cy="1287180"/>
          <a:chOff x="6153663" y="2940999"/>
          <a:chExt cx="6292322" cy="1289507"/>
        </a:xfrm>
      </xdr:grpSpPr>
      <xdr:cxnSp macro="">
        <xdr:nvCxnSpPr>
          <xdr:cNvPr id="4" name="Konektor Lurus 3">
            <a:extLst>
              <a:ext uri="{FF2B5EF4-FFF2-40B4-BE49-F238E27FC236}">
                <a16:creationId xmlns:a16="http://schemas.microsoft.com/office/drawing/2014/main" id="{2C76AB27-FA80-0EC4-7E05-75B146B5B865}"/>
              </a:ext>
            </a:extLst>
          </xdr:cNvPr>
          <xdr:cNvCxnSpPr/>
        </xdr:nvCxnSpPr>
        <xdr:spPr>
          <a:xfrm flipV="1">
            <a:off x="6162021" y="2953761"/>
            <a:ext cx="6274590" cy="0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Konektor Lurus 4">
            <a:extLst>
              <a:ext uri="{FF2B5EF4-FFF2-40B4-BE49-F238E27FC236}">
                <a16:creationId xmlns:a16="http://schemas.microsoft.com/office/drawing/2014/main" id="{8CB25231-5441-540D-AA20-26639E2D4749}"/>
              </a:ext>
            </a:extLst>
          </xdr:cNvPr>
          <xdr:cNvCxnSpPr/>
        </xdr:nvCxnSpPr>
        <xdr:spPr>
          <a:xfrm flipV="1">
            <a:off x="6153663" y="4219297"/>
            <a:ext cx="5056686" cy="4425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Konektor Lurus 5">
            <a:extLst>
              <a:ext uri="{FF2B5EF4-FFF2-40B4-BE49-F238E27FC236}">
                <a16:creationId xmlns:a16="http://schemas.microsoft.com/office/drawing/2014/main" id="{CB887DCB-2A8A-0449-9F7C-46C234C41BAB}"/>
              </a:ext>
            </a:extLst>
          </xdr:cNvPr>
          <xdr:cNvCxnSpPr/>
        </xdr:nvCxnSpPr>
        <xdr:spPr>
          <a:xfrm flipH="1">
            <a:off x="6154843" y="2940999"/>
            <a:ext cx="3487" cy="1289507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Konektor Lurus 6">
            <a:extLst>
              <a:ext uri="{FF2B5EF4-FFF2-40B4-BE49-F238E27FC236}">
                <a16:creationId xmlns:a16="http://schemas.microsoft.com/office/drawing/2014/main" id="{03AE3B15-F53C-0C32-DF27-704813498C60}"/>
              </a:ext>
            </a:extLst>
          </xdr:cNvPr>
          <xdr:cNvCxnSpPr/>
        </xdr:nvCxnSpPr>
        <xdr:spPr>
          <a:xfrm flipV="1">
            <a:off x="11209552" y="2945005"/>
            <a:ext cx="1236433" cy="1278599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828652</xdr:colOff>
      <xdr:row>15</xdr:row>
      <xdr:rowOff>83770</xdr:rowOff>
    </xdr:from>
    <xdr:to>
      <xdr:col>14</xdr:col>
      <xdr:colOff>551179</xdr:colOff>
      <xdr:row>20</xdr:row>
      <xdr:rowOff>137596</xdr:rowOff>
    </xdr:to>
    <xdr:grpSp>
      <xdr:nvGrpSpPr>
        <xdr:cNvPr id="32" name="Grup 31">
          <a:extLst>
            <a:ext uri="{FF2B5EF4-FFF2-40B4-BE49-F238E27FC236}">
              <a16:creationId xmlns:a16="http://schemas.microsoft.com/office/drawing/2014/main" id="{CFD36AE5-EE85-3E5D-B82A-1B71D8D19C8F}"/>
            </a:ext>
          </a:extLst>
        </xdr:cNvPr>
        <xdr:cNvGrpSpPr/>
      </xdr:nvGrpSpPr>
      <xdr:grpSpPr>
        <a:xfrm>
          <a:off x="5807052" y="3131770"/>
          <a:ext cx="6360394" cy="1069826"/>
          <a:chOff x="5800567" y="3191217"/>
          <a:chExt cx="6351747" cy="1089641"/>
        </a:xfrm>
      </xdr:grpSpPr>
      <xdr:cxnSp macro="">
        <xdr:nvCxnSpPr>
          <xdr:cNvPr id="9" name="Konektor Lurus 8">
            <a:extLst>
              <a:ext uri="{FF2B5EF4-FFF2-40B4-BE49-F238E27FC236}">
                <a16:creationId xmlns:a16="http://schemas.microsoft.com/office/drawing/2014/main" id="{5A12BEDF-B0EC-9072-370D-70D4E305E299}"/>
              </a:ext>
            </a:extLst>
          </xdr:cNvPr>
          <xdr:cNvCxnSpPr/>
        </xdr:nvCxnSpPr>
        <xdr:spPr>
          <a:xfrm>
            <a:off x="5804772" y="3191553"/>
            <a:ext cx="6347542" cy="4528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Konektor Lurus 9">
            <a:extLst>
              <a:ext uri="{FF2B5EF4-FFF2-40B4-BE49-F238E27FC236}">
                <a16:creationId xmlns:a16="http://schemas.microsoft.com/office/drawing/2014/main" id="{64A50208-72BB-C0D5-5F04-E9951AEFFB04}"/>
              </a:ext>
            </a:extLst>
          </xdr:cNvPr>
          <xdr:cNvCxnSpPr/>
        </xdr:nvCxnSpPr>
        <xdr:spPr>
          <a:xfrm flipV="1">
            <a:off x="5800567" y="4274568"/>
            <a:ext cx="5450532" cy="3264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Konektor Lurus 10">
            <a:extLst>
              <a:ext uri="{FF2B5EF4-FFF2-40B4-BE49-F238E27FC236}">
                <a16:creationId xmlns:a16="http://schemas.microsoft.com/office/drawing/2014/main" id="{D04EE456-E9F3-D256-FD2A-084AAAF866EB}"/>
              </a:ext>
            </a:extLst>
          </xdr:cNvPr>
          <xdr:cNvCxnSpPr/>
        </xdr:nvCxnSpPr>
        <xdr:spPr>
          <a:xfrm flipH="1">
            <a:off x="11226816" y="3199169"/>
            <a:ext cx="917597" cy="1081689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Konektor Lurus 11">
            <a:extLst>
              <a:ext uri="{FF2B5EF4-FFF2-40B4-BE49-F238E27FC236}">
                <a16:creationId xmlns:a16="http://schemas.microsoft.com/office/drawing/2014/main" id="{0F1AC857-C18F-FA45-0611-381E7C33A0B4}"/>
              </a:ext>
            </a:extLst>
          </xdr:cNvPr>
          <xdr:cNvCxnSpPr/>
        </xdr:nvCxnSpPr>
        <xdr:spPr>
          <a:xfrm>
            <a:off x="5816275" y="3191217"/>
            <a:ext cx="1113" cy="1082409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742140</xdr:colOff>
      <xdr:row>16</xdr:row>
      <xdr:rowOff>8198</xdr:rowOff>
    </xdr:from>
    <xdr:to>
      <xdr:col>14</xdr:col>
      <xdr:colOff>437745</xdr:colOff>
      <xdr:row>20</xdr:row>
      <xdr:rowOff>114980</xdr:rowOff>
    </xdr:to>
    <xdr:grpSp>
      <xdr:nvGrpSpPr>
        <xdr:cNvPr id="40" name="Grup 39">
          <a:extLst>
            <a:ext uri="{FF2B5EF4-FFF2-40B4-BE49-F238E27FC236}">
              <a16:creationId xmlns:a16="http://schemas.microsoft.com/office/drawing/2014/main" id="{82409236-EE2D-3A8B-200F-D73A719965D3}"/>
            </a:ext>
          </a:extLst>
        </xdr:cNvPr>
        <xdr:cNvGrpSpPr/>
      </xdr:nvGrpSpPr>
      <xdr:grpSpPr>
        <a:xfrm>
          <a:off x="5720540" y="3259398"/>
          <a:ext cx="6333472" cy="919582"/>
          <a:chOff x="5688456" y="3216619"/>
          <a:chExt cx="6290693" cy="908887"/>
        </a:xfrm>
      </xdr:grpSpPr>
      <xdr:cxnSp macro="">
        <xdr:nvCxnSpPr>
          <xdr:cNvPr id="14" name="Konektor Lurus 13">
            <a:extLst>
              <a:ext uri="{FF2B5EF4-FFF2-40B4-BE49-F238E27FC236}">
                <a16:creationId xmlns:a16="http://schemas.microsoft.com/office/drawing/2014/main" id="{257D1E85-0DA8-476B-D86B-BD998CE21BB0}"/>
              </a:ext>
            </a:extLst>
          </xdr:cNvPr>
          <xdr:cNvCxnSpPr/>
        </xdr:nvCxnSpPr>
        <xdr:spPr>
          <a:xfrm>
            <a:off x="5715022" y="3227207"/>
            <a:ext cx="6264127" cy="2831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Konektor Lurus 14">
            <a:extLst>
              <a:ext uri="{FF2B5EF4-FFF2-40B4-BE49-F238E27FC236}">
                <a16:creationId xmlns:a16="http://schemas.microsoft.com/office/drawing/2014/main" id="{FFE0E4B0-98F2-87E9-8BC6-02E6B41E1A5D}"/>
              </a:ext>
            </a:extLst>
          </xdr:cNvPr>
          <xdr:cNvCxnSpPr/>
        </xdr:nvCxnSpPr>
        <xdr:spPr>
          <a:xfrm flipV="1">
            <a:off x="5688456" y="4124015"/>
            <a:ext cx="5525753" cy="1491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Konektor Lurus 15">
            <a:extLst>
              <a:ext uri="{FF2B5EF4-FFF2-40B4-BE49-F238E27FC236}">
                <a16:creationId xmlns:a16="http://schemas.microsoft.com/office/drawing/2014/main" id="{D0BF5073-B442-8252-2BFC-B76EED04EDA8}"/>
              </a:ext>
            </a:extLst>
          </xdr:cNvPr>
          <xdr:cNvCxnSpPr/>
        </xdr:nvCxnSpPr>
        <xdr:spPr>
          <a:xfrm flipH="1">
            <a:off x="11204834" y="3235443"/>
            <a:ext cx="720272" cy="873230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Konektor Lurus 16">
            <a:extLst>
              <a:ext uri="{FF2B5EF4-FFF2-40B4-BE49-F238E27FC236}">
                <a16:creationId xmlns:a16="http://schemas.microsoft.com/office/drawing/2014/main" id="{9340339A-85AA-1882-B2B9-69402F81333E}"/>
              </a:ext>
            </a:extLst>
          </xdr:cNvPr>
          <xdr:cNvCxnSpPr/>
        </xdr:nvCxnSpPr>
        <xdr:spPr>
          <a:xfrm flipH="1">
            <a:off x="5698908" y="3216619"/>
            <a:ext cx="1058" cy="908887"/>
          </a:xfrm>
          <a:prstGeom prst="line">
            <a:avLst/>
          </a:prstGeom>
          <a:ln w="28575">
            <a:solidFill>
              <a:srgbClr val="0070C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743085</xdr:colOff>
      <xdr:row>8</xdr:row>
      <xdr:rowOff>162127</xdr:rowOff>
    </xdr:from>
    <xdr:to>
      <xdr:col>6</xdr:col>
      <xdr:colOff>216170</xdr:colOff>
      <xdr:row>13</xdr:row>
      <xdr:rowOff>108086</xdr:rowOff>
    </xdr:to>
    <xdr:sp macro="" textlink="">
      <xdr:nvSpPr>
        <xdr:cNvPr id="18" name="Persegi Panjang 17">
          <a:extLst>
            <a:ext uri="{FF2B5EF4-FFF2-40B4-BE49-F238E27FC236}">
              <a16:creationId xmlns:a16="http://schemas.microsoft.com/office/drawing/2014/main" id="{48A84171-CF71-9347-865A-B46B72231EC9}"/>
            </a:ext>
          </a:extLst>
        </xdr:cNvPr>
        <xdr:cNvSpPr/>
      </xdr:nvSpPr>
      <xdr:spPr>
        <a:xfrm>
          <a:off x="3219585" y="1787727"/>
          <a:ext cx="1949585" cy="961959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Sebelum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Chemical Cleaning</a:t>
          </a:r>
          <a:endParaRPr lang="id-ID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363979</xdr:colOff>
      <xdr:row>9</xdr:row>
      <xdr:rowOff>73014</xdr:rowOff>
    </xdr:from>
    <xdr:to>
      <xdr:col>3</xdr:col>
      <xdr:colOff>729739</xdr:colOff>
      <xdr:row>9</xdr:row>
      <xdr:rowOff>73014</xdr:rowOff>
    </xdr:to>
    <xdr:cxnSp macro="">
      <xdr:nvCxnSpPr>
        <xdr:cNvPr id="19" name="Konektor Lurus 18">
          <a:extLst>
            <a:ext uri="{FF2B5EF4-FFF2-40B4-BE49-F238E27FC236}">
              <a16:creationId xmlns:a16="http://schemas.microsoft.com/office/drawing/2014/main" id="{B8FA2FF6-1F90-294A-AB99-A496EB04886D}"/>
            </a:ext>
          </a:extLst>
        </xdr:cNvPr>
        <xdr:cNvCxnSpPr/>
      </xdr:nvCxnSpPr>
      <xdr:spPr>
        <a:xfrm flipH="1">
          <a:off x="2840479" y="1901814"/>
          <a:ext cx="36576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364588</xdr:colOff>
      <xdr:row>10</xdr:row>
      <xdr:rowOff>183784</xdr:rowOff>
    </xdr:from>
    <xdr:to>
      <xdr:col>3</xdr:col>
      <xdr:colOff>730348</xdr:colOff>
      <xdr:row>10</xdr:row>
      <xdr:rowOff>183784</xdr:rowOff>
    </xdr:to>
    <xdr:cxnSp macro="">
      <xdr:nvCxnSpPr>
        <xdr:cNvPr id="20" name="Konektor Lurus 19">
          <a:extLst>
            <a:ext uri="{FF2B5EF4-FFF2-40B4-BE49-F238E27FC236}">
              <a16:creationId xmlns:a16="http://schemas.microsoft.com/office/drawing/2014/main" id="{CD3EC378-D29F-144F-B71B-0DC16EFCAB01}"/>
            </a:ext>
          </a:extLst>
        </xdr:cNvPr>
        <xdr:cNvCxnSpPr/>
      </xdr:nvCxnSpPr>
      <xdr:spPr>
        <a:xfrm>
          <a:off x="2841088" y="2215784"/>
          <a:ext cx="36576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375765</xdr:colOff>
      <xdr:row>12</xdr:row>
      <xdr:rowOff>94574</xdr:rowOff>
    </xdr:from>
    <xdr:to>
      <xdr:col>3</xdr:col>
      <xdr:colOff>741525</xdr:colOff>
      <xdr:row>12</xdr:row>
      <xdr:rowOff>94574</xdr:rowOff>
    </xdr:to>
    <xdr:cxnSp macro="">
      <xdr:nvCxnSpPr>
        <xdr:cNvPr id="21" name="Konektor Lurus 20">
          <a:extLst>
            <a:ext uri="{FF2B5EF4-FFF2-40B4-BE49-F238E27FC236}">
              <a16:creationId xmlns:a16="http://schemas.microsoft.com/office/drawing/2014/main" id="{AFB32588-DB45-434F-B168-FEAB415A8D54}"/>
            </a:ext>
          </a:extLst>
        </xdr:cNvPr>
        <xdr:cNvCxnSpPr/>
      </xdr:nvCxnSpPr>
      <xdr:spPr>
        <a:xfrm flipV="1">
          <a:off x="2852265" y="2532974"/>
          <a:ext cx="365760" cy="0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19793</xdr:colOff>
      <xdr:row>1</xdr:row>
      <xdr:rowOff>0</xdr:rowOff>
    </xdr:from>
    <xdr:to>
      <xdr:col>20</xdr:col>
      <xdr:colOff>600380</xdr:colOff>
      <xdr:row>38</xdr:row>
      <xdr:rowOff>63500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EA77D521-9429-2140-AC34-F5BCA57EC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293" y="203200"/>
          <a:ext cx="16265087" cy="7581900"/>
        </a:xfrm>
        <a:prstGeom prst="rect">
          <a:avLst/>
        </a:prstGeom>
      </xdr:spPr>
    </xdr:pic>
    <xdr:clientData/>
  </xdr:twoCellAnchor>
  <xdr:twoCellAnchor>
    <xdr:from>
      <xdr:col>7</xdr:col>
      <xdr:colOff>283839</xdr:colOff>
      <xdr:row>14</xdr:row>
      <xdr:rowOff>87336</xdr:rowOff>
    </xdr:from>
    <xdr:to>
      <xdr:col>14</xdr:col>
      <xdr:colOff>695043</xdr:colOff>
      <xdr:row>20</xdr:row>
      <xdr:rowOff>142645</xdr:rowOff>
    </xdr:to>
    <xdr:grpSp>
      <xdr:nvGrpSpPr>
        <xdr:cNvPr id="3" name="Grup 2">
          <a:extLst>
            <a:ext uri="{FF2B5EF4-FFF2-40B4-BE49-F238E27FC236}">
              <a16:creationId xmlns:a16="http://schemas.microsoft.com/office/drawing/2014/main" id="{658669C0-7538-B342-B48B-A0085DBF68A1}"/>
            </a:ext>
          </a:extLst>
        </xdr:cNvPr>
        <xdr:cNvGrpSpPr/>
      </xdr:nvGrpSpPr>
      <xdr:grpSpPr>
        <a:xfrm>
          <a:off x="6062339" y="2932136"/>
          <a:ext cx="6189704" cy="1274509"/>
          <a:chOff x="6062339" y="2932136"/>
          <a:chExt cx="6189704" cy="1274509"/>
        </a:xfrm>
      </xdr:grpSpPr>
      <xdr:cxnSp macro="">
        <xdr:nvCxnSpPr>
          <xdr:cNvPr id="4" name="Konektor Lurus 3">
            <a:extLst>
              <a:ext uri="{FF2B5EF4-FFF2-40B4-BE49-F238E27FC236}">
                <a16:creationId xmlns:a16="http://schemas.microsoft.com/office/drawing/2014/main" id="{7E1F63F9-B388-7D60-BC7B-BB17B9C7182B}"/>
              </a:ext>
            </a:extLst>
          </xdr:cNvPr>
          <xdr:cNvCxnSpPr/>
        </xdr:nvCxnSpPr>
        <xdr:spPr>
          <a:xfrm>
            <a:off x="6062339" y="2932136"/>
            <a:ext cx="6189704" cy="0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Konektor Lurus 4">
            <a:extLst>
              <a:ext uri="{FF2B5EF4-FFF2-40B4-BE49-F238E27FC236}">
                <a16:creationId xmlns:a16="http://schemas.microsoft.com/office/drawing/2014/main" id="{1E8910B6-20D7-5B79-6CB3-66C11E812B83}"/>
              </a:ext>
            </a:extLst>
          </xdr:cNvPr>
          <xdr:cNvCxnSpPr/>
        </xdr:nvCxnSpPr>
        <xdr:spPr>
          <a:xfrm flipV="1">
            <a:off x="6065446" y="4202044"/>
            <a:ext cx="5163011" cy="115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Konektor Lurus 5">
            <a:extLst>
              <a:ext uri="{FF2B5EF4-FFF2-40B4-BE49-F238E27FC236}">
                <a16:creationId xmlns:a16="http://schemas.microsoft.com/office/drawing/2014/main" id="{898BE529-034A-3B38-719D-C8C88C8DCE82}"/>
              </a:ext>
            </a:extLst>
          </xdr:cNvPr>
          <xdr:cNvCxnSpPr/>
        </xdr:nvCxnSpPr>
        <xdr:spPr>
          <a:xfrm>
            <a:off x="6070600" y="2933700"/>
            <a:ext cx="160" cy="1268459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Konektor Lurus 6">
            <a:extLst>
              <a:ext uri="{FF2B5EF4-FFF2-40B4-BE49-F238E27FC236}">
                <a16:creationId xmlns:a16="http://schemas.microsoft.com/office/drawing/2014/main" id="{BDFF693D-5485-BFA9-AE19-0B8DD80AB661}"/>
              </a:ext>
            </a:extLst>
          </xdr:cNvPr>
          <xdr:cNvCxnSpPr/>
        </xdr:nvCxnSpPr>
        <xdr:spPr>
          <a:xfrm flipV="1">
            <a:off x="11214653" y="2935775"/>
            <a:ext cx="1026473" cy="1270870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756397</xdr:colOff>
      <xdr:row>14</xdr:row>
      <xdr:rowOff>82826</xdr:rowOff>
    </xdr:from>
    <xdr:to>
      <xdr:col>14</xdr:col>
      <xdr:colOff>386522</xdr:colOff>
      <xdr:row>14</xdr:row>
      <xdr:rowOff>84311</xdr:rowOff>
    </xdr:to>
    <xdr:cxnSp macro="">
      <xdr:nvCxnSpPr>
        <xdr:cNvPr id="9" name="Konektor Lurus 8">
          <a:extLst>
            <a:ext uri="{FF2B5EF4-FFF2-40B4-BE49-F238E27FC236}">
              <a16:creationId xmlns:a16="http://schemas.microsoft.com/office/drawing/2014/main" id="{8EBE845E-DA3D-B700-E7F2-DCA79BCB4037}"/>
            </a:ext>
          </a:extLst>
        </xdr:cNvPr>
        <xdr:cNvCxnSpPr/>
      </xdr:nvCxnSpPr>
      <xdr:spPr>
        <a:xfrm flipV="1">
          <a:off x="5725962" y="2885109"/>
          <a:ext cx="6256212" cy="1485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765768</xdr:colOff>
      <xdr:row>20</xdr:row>
      <xdr:rowOff>119861</xdr:rowOff>
    </xdr:from>
    <xdr:to>
      <xdr:col>13</xdr:col>
      <xdr:colOff>411839</xdr:colOff>
      <xdr:row>20</xdr:row>
      <xdr:rowOff>123564</xdr:rowOff>
    </xdr:to>
    <xdr:cxnSp macro="">
      <xdr:nvCxnSpPr>
        <xdr:cNvPr id="10" name="Konektor Lurus 9">
          <a:extLst>
            <a:ext uri="{FF2B5EF4-FFF2-40B4-BE49-F238E27FC236}">
              <a16:creationId xmlns:a16="http://schemas.microsoft.com/office/drawing/2014/main" id="{2E11A19E-2083-E77F-4D43-789B1EE730BE}"/>
            </a:ext>
          </a:extLst>
        </xdr:cNvPr>
        <xdr:cNvCxnSpPr/>
      </xdr:nvCxnSpPr>
      <xdr:spPr>
        <a:xfrm flipV="1">
          <a:off x="5735333" y="4123122"/>
          <a:ext cx="5443897" cy="3703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404249</xdr:colOff>
      <xdr:row>14</xdr:row>
      <xdr:rowOff>82826</xdr:rowOff>
    </xdr:from>
    <xdr:to>
      <xdr:col>14</xdr:col>
      <xdr:colOff>386522</xdr:colOff>
      <xdr:row>20</xdr:row>
      <xdr:rowOff>107813</xdr:rowOff>
    </xdr:to>
    <xdr:cxnSp macro="">
      <xdr:nvCxnSpPr>
        <xdr:cNvPr id="11" name="Konektor Lurus 10">
          <a:extLst>
            <a:ext uri="{FF2B5EF4-FFF2-40B4-BE49-F238E27FC236}">
              <a16:creationId xmlns:a16="http://schemas.microsoft.com/office/drawing/2014/main" id="{E010CBF1-1030-BC54-9981-19845723EC0E}"/>
            </a:ext>
          </a:extLst>
        </xdr:cNvPr>
        <xdr:cNvCxnSpPr/>
      </xdr:nvCxnSpPr>
      <xdr:spPr>
        <a:xfrm flipH="1">
          <a:off x="11171640" y="2885109"/>
          <a:ext cx="810534" cy="1225965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752337</xdr:colOff>
      <xdr:row>14</xdr:row>
      <xdr:rowOff>75923</xdr:rowOff>
    </xdr:from>
    <xdr:to>
      <xdr:col>6</xdr:col>
      <xdr:colOff>756397</xdr:colOff>
      <xdr:row>20</xdr:row>
      <xdr:rowOff>125862</xdr:rowOff>
    </xdr:to>
    <xdr:cxnSp macro="">
      <xdr:nvCxnSpPr>
        <xdr:cNvPr id="12" name="Konektor Lurus 11">
          <a:extLst>
            <a:ext uri="{FF2B5EF4-FFF2-40B4-BE49-F238E27FC236}">
              <a16:creationId xmlns:a16="http://schemas.microsoft.com/office/drawing/2014/main" id="{1B479524-CC84-001B-8453-CCDC8AA4C159}"/>
            </a:ext>
          </a:extLst>
        </xdr:cNvPr>
        <xdr:cNvCxnSpPr/>
      </xdr:nvCxnSpPr>
      <xdr:spPr>
        <a:xfrm>
          <a:off x="5721902" y="2878206"/>
          <a:ext cx="4060" cy="1250917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697850</xdr:colOff>
      <xdr:row>14</xdr:row>
      <xdr:rowOff>89728</xdr:rowOff>
    </xdr:from>
    <xdr:to>
      <xdr:col>14</xdr:col>
      <xdr:colOff>324402</xdr:colOff>
      <xdr:row>14</xdr:row>
      <xdr:rowOff>99693</xdr:rowOff>
    </xdr:to>
    <xdr:cxnSp macro="">
      <xdr:nvCxnSpPr>
        <xdr:cNvPr id="14" name="Konektor Lurus 13">
          <a:extLst>
            <a:ext uri="{FF2B5EF4-FFF2-40B4-BE49-F238E27FC236}">
              <a16:creationId xmlns:a16="http://schemas.microsoft.com/office/drawing/2014/main" id="{FF9DF925-0AC5-B6ED-11A0-72FD20715C9E}"/>
            </a:ext>
          </a:extLst>
        </xdr:cNvPr>
        <xdr:cNvCxnSpPr/>
      </xdr:nvCxnSpPr>
      <xdr:spPr>
        <a:xfrm flipV="1">
          <a:off x="5639147" y="2941810"/>
          <a:ext cx="6214948" cy="9965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715188</xdr:colOff>
      <xdr:row>20</xdr:row>
      <xdr:rowOff>120509</xdr:rowOff>
    </xdr:from>
    <xdr:to>
      <xdr:col>13</xdr:col>
      <xdr:colOff>528628</xdr:colOff>
      <xdr:row>20</xdr:row>
      <xdr:rowOff>121365</xdr:rowOff>
    </xdr:to>
    <xdr:cxnSp macro="">
      <xdr:nvCxnSpPr>
        <xdr:cNvPr id="15" name="Konektor Lurus 14">
          <a:extLst>
            <a:ext uri="{FF2B5EF4-FFF2-40B4-BE49-F238E27FC236}">
              <a16:creationId xmlns:a16="http://schemas.microsoft.com/office/drawing/2014/main" id="{23C4BE68-6DC1-2B68-0D32-E025BAFD88F4}"/>
            </a:ext>
          </a:extLst>
        </xdr:cNvPr>
        <xdr:cNvCxnSpPr/>
      </xdr:nvCxnSpPr>
      <xdr:spPr>
        <a:xfrm flipV="1">
          <a:off x="5656485" y="4194912"/>
          <a:ext cx="5578286" cy="856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521677</xdr:colOff>
      <xdr:row>14</xdr:row>
      <xdr:rowOff>96630</xdr:rowOff>
    </xdr:from>
    <xdr:to>
      <xdr:col>14</xdr:col>
      <xdr:colOff>289891</xdr:colOff>
      <xdr:row>20</xdr:row>
      <xdr:rowOff>56853</xdr:rowOff>
    </xdr:to>
    <xdr:cxnSp macro="">
      <xdr:nvCxnSpPr>
        <xdr:cNvPr id="16" name="Konektor Lurus 15">
          <a:extLst>
            <a:ext uri="{FF2B5EF4-FFF2-40B4-BE49-F238E27FC236}">
              <a16:creationId xmlns:a16="http://schemas.microsoft.com/office/drawing/2014/main" id="{081CE543-A9DC-C50F-ACF8-BF3DFBEF7FA4}"/>
            </a:ext>
          </a:extLst>
        </xdr:cNvPr>
        <xdr:cNvCxnSpPr/>
      </xdr:nvCxnSpPr>
      <xdr:spPr>
        <a:xfrm flipH="1">
          <a:off x="11289068" y="2898913"/>
          <a:ext cx="596475" cy="1161201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701322</xdr:colOff>
      <xdr:row>14</xdr:row>
      <xdr:rowOff>82826</xdr:rowOff>
    </xdr:from>
    <xdr:to>
      <xdr:col>6</xdr:col>
      <xdr:colOff>702184</xdr:colOff>
      <xdr:row>20</xdr:row>
      <xdr:rowOff>138703</xdr:rowOff>
    </xdr:to>
    <xdr:cxnSp macro="">
      <xdr:nvCxnSpPr>
        <xdr:cNvPr id="17" name="Konektor Lurus 16">
          <a:extLst>
            <a:ext uri="{FF2B5EF4-FFF2-40B4-BE49-F238E27FC236}">
              <a16:creationId xmlns:a16="http://schemas.microsoft.com/office/drawing/2014/main" id="{96174962-9FF4-FF0A-D2E9-3843AE26E754}"/>
            </a:ext>
          </a:extLst>
        </xdr:cNvPr>
        <xdr:cNvCxnSpPr/>
      </xdr:nvCxnSpPr>
      <xdr:spPr>
        <a:xfrm>
          <a:off x="5642619" y="2934908"/>
          <a:ext cx="862" cy="1278198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743085</xdr:colOff>
      <xdr:row>8</xdr:row>
      <xdr:rowOff>162127</xdr:rowOff>
    </xdr:from>
    <xdr:to>
      <xdr:col>6</xdr:col>
      <xdr:colOff>216170</xdr:colOff>
      <xdr:row>13</xdr:row>
      <xdr:rowOff>108086</xdr:rowOff>
    </xdr:to>
    <xdr:sp macro="" textlink="">
      <xdr:nvSpPr>
        <xdr:cNvPr id="18" name="Persegi Panjang 17">
          <a:extLst>
            <a:ext uri="{FF2B5EF4-FFF2-40B4-BE49-F238E27FC236}">
              <a16:creationId xmlns:a16="http://schemas.microsoft.com/office/drawing/2014/main" id="{17D8A52A-38AF-AE46-A98B-0D126BFE831B}"/>
            </a:ext>
          </a:extLst>
        </xdr:cNvPr>
        <xdr:cNvSpPr/>
      </xdr:nvSpPr>
      <xdr:spPr>
        <a:xfrm>
          <a:off x="3219585" y="1787727"/>
          <a:ext cx="1949585" cy="961959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Sebelum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Chemical Cleaning</a:t>
          </a:r>
          <a:endParaRPr lang="id-ID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363979</xdr:colOff>
      <xdr:row>9</xdr:row>
      <xdr:rowOff>73014</xdr:rowOff>
    </xdr:from>
    <xdr:to>
      <xdr:col>3</xdr:col>
      <xdr:colOff>729739</xdr:colOff>
      <xdr:row>9</xdr:row>
      <xdr:rowOff>73014</xdr:rowOff>
    </xdr:to>
    <xdr:cxnSp macro="">
      <xdr:nvCxnSpPr>
        <xdr:cNvPr id="19" name="Konektor Lurus 18">
          <a:extLst>
            <a:ext uri="{FF2B5EF4-FFF2-40B4-BE49-F238E27FC236}">
              <a16:creationId xmlns:a16="http://schemas.microsoft.com/office/drawing/2014/main" id="{9DB53D37-ED29-2943-BF2A-DFDAB1EA86F2}"/>
            </a:ext>
          </a:extLst>
        </xdr:cNvPr>
        <xdr:cNvCxnSpPr/>
      </xdr:nvCxnSpPr>
      <xdr:spPr>
        <a:xfrm flipH="1">
          <a:off x="2840479" y="1901814"/>
          <a:ext cx="36576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364588</xdr:colOff>
      <xdr:row>10</xdr:row>
      <xdr:rowOff>183784</xdr:rowOff>
    </xdr:from>
    <xdr:to>
      <xdr:col>3</xdr:col>
      <xdr:colOff>730348</xdr:colOff>
      <xdr:row>10</xdr:row>
      <xdr:rowOff>183784</xdr:rowOff>
    </xdr:to>
    <xdr:cxnSp macro="">
      <xdr:nvCxnSpPr>
        <xdr:cNvPr id="20" name="Konektor Lurus 19">
          <a:extLst>
            <a:ext uri="{FF2B5EF4-FFF2-40B4-BE49-F238E27FC236}">
              <a16:creationId xmlns:a16="http://schemas.microsoft.com/office/drawing/2014/main" id="{37E9B2F4-185F-EB4F-B912-771D3B87C67D}"/>
            </a:ext>
          </a:extLst>
        </xdr:cNvPr>
        <xdr:cNvCxnSpPr/>
      </xdr:nvCxnSpPr>
      <xdr:spPr>
        <a:xfrm>
          <a:off x="2841088" y="2215784"/>
          <a:ext cx="36576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375765</xdr:colOff>
      <xdr:row>12</xdr:row>
      <xdr:rowOff>94574</xdr:rowOff>
    </xdr:from>
    <xdr:to>
      <xdr:col>3</xdr:col>
      <xdr:colOff>741525</xdr:colOff>
      <xdr:row>12</xdr:row>
      <xdr:rowOff>94574</xdr:rowOff>
    </xdr:to>
    <xdr:cxnSp macro="">
      <xdr:nvCxnSpPr>
        <xdr:cNvPr id="21" name="Konektor Lurus 20">
          <a:extLst>
            <a:ext uri="{FF2B5EF4-FFF2-40B4-BE49-F238E27FC236}">
              <a16:creationId xmlns:a16="http://schemas.microsoft.com/office/drawing/2014/main" id="{11D8117F-A891-CF41-AED7-736C3EEEDE7A}"/>
            </a:ext>
          </a:extLst>
        </xdr:cNvPr>
        <xdr:cNvCxnSpPr/>
      </xdr:nvCxnSpPr>
      <xdr:spPr>
        <a:xfrm flipV="1">
          <a:off x="2852265" y="2532974"/>
          <a:ext cx="365760" cy="0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19793</xdr:colOff>
      <xdr:row>1</xdr:row>
      <xdr:rowOff>0</xdr:rowOff>
    </xdr:from>
    <xdr:to>
      <xdr:col>20</xdr:col>
      <xdr:colOff>600380</xdr:colOff>
      <xdr:row>38</xdr:row>
      <xdr:rowOff>63500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D31221A1-2CAC-0F4C-B5C0-FAF7CF260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293" y="203200"/>
          <a:ext cx="16265087" cy="7581900"/>
        </a:xfrm>
        <a:prstGeom prst="rect">
          <a:avLst/>
        </a:prstGeom>
      </xdr:spPr>
    </xdr:pic>
    <xdr:clientData/>
  </xdr:twoCellAnchor>
  <xdr:twoCellAnchor>
    <xdr:from>
      <xdr:col>7</xdr:col>
      <xdr:colOff>393700</xdr:colOff>
      <xdr:row>14</xdr:row>
      <xdr:rowOff>35553</xdr:rowOff>
    </xdr:from>
    <xdr:to>
      <xdr:col>14</xdr:col>
      <xdr:colOff>770466</xdr:colOff>
      <xdr:row>20</xdr:row>
      <xdr:rowOff>152400</xdr:rowOff>
    </xdr:to>
    <xdr:grpSp>
      <xdr:nvGrpSpPr>
        <xdr:cNvPr id="3" name="Grup 2">
          <a:extLst>
            <a:ext uri="{FF2B5EF4-FFF2-40B4-BE49-F238E27FC236}">
              <a16:creationId xmlns:a16="http://schemas.microsoft.com/office/drawing/2014/main" id="{92E144D0-DA03-6944-AD48-CC2E602CB601}"/>
            </a:ext>
          </a:extLst>
        </xdr:cNvPr>
        <xdr:cNvGrpSpPr/>
      </xdr:nvGrpSpPr>
      <xdr:grpSpPr>
        <a:xfrm>
          <a:off x="6172200" y="2880353"/>
          <a:ext cx="6155266" cy="1336047"/>
          <a:chOff x="6172200" y="2880353"/>
          <a:chExt cx="6155266" cy="1336047"/>
        </a:xfrm>
      </xdr:grpSpPr>
      <xdr:cxnSp macro="">
        <xdr:nvCxnSpPr>
          <xdr:cNvPr id="4" name="Konektor Lurus 3">
            <a:extLst>
              <a:ext uri="{FF2B5EF4-FFF2-40B4-BE49-F238E27FC236}">
                <a16:creationId xmlns:a16="http://schemas.microsoft.com/office/drawing/2014/main" id="{9EC8B77B-4CCA-FD0F-2DA1-382D7ECB3BE8}"/>
              </a:ext>
            </a:extLst>
          </xdr:cNvPr>
          <xdr:cNvCxnSpPr/>
        </xdr:nvCxnSpPr>
        <xdr:spPr>
          <a:xfrm>
            <a:off x="6172200" y="2889250"/>
            <a:ext cx="6155266" cy="506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Konektor Lurus 4">
            <a:extLst>
              <a:ext uri="{FF2B5EF4-FFF2-40B4-BE49-F238E27FC236}">
                <a16:creationId xmlns:a16="http://schemas.microsoft.com/office/drawing/2014/main" id="{3A8294FE-582D-5F94-F05F-EC629E8B320C}"/>
              </a:ext>
            </a:extLst>
          </xdr:cNvPr>
          <xdr:cNvCxnSpPr/>
        </xdr:nvCxnSpPr>
        <xdr:spPr>
          <a:xfrm flipV="1">
            <a:off x="6184900" y="4202063"/>
            <a:ext cx="5044354" cy="1637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Konektor Lurus 5">
            <a:extLst>
              <a:ext uri="{FF2B5EF4-FFF2-40B4-BE49-F238E27FC236}">
                <a16:creationId xmlns:a16="http://schemas.microsoft.com/office/drawing/2014/main" id="{4484251A-4A05-AF84-7496-8B7E561BE395}"/>
              </a:ext>
            </a:extLst>
          </xdr:cNvPr>
          <xdr:cNvCxnSpPr/>
        </xdr:nvCxnSpPr>
        <xdr:spPr>
          <a:xfrm flipH="1">
            <a:off x="6178550" y="2880353"/>
            <a:ext cx="3763" cy="1336047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Konektor Lurus 6">
            <a:extLst>
              <a:ext uri="{FF2B5EF4-FFF2-40B4-BE49-F238E27FC236}">
                <a16:creationId xmlns:a16="http://schemas.microsoft.com/office/drawing/2014/main" id="{E043B0E6-0E74-E01C-6F9F-DD1264B826A5}"/>
              </a:ext>
            </a:extLst>
          </xdr:cNvPr>
          <xdr:cNvCxnSpPr/>
        </xdr:nvCxnSpPr>
        <xdr:spPr>
          <a:xfrm flipV="1">
            <a:off x="11215529" y="2895600"/>
            <a:ext cx="1103471" cy="1311045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800364</xdr:colOff>
      <xdr:row>14</xdr:row>
      <xdr:rowOff>47925</xdr:rowOff>
    </xdr:from>
    <xdr:to>
      <xdr:col>14</xdr:col>
      <xdr:colOff>431320</xdr:colOff>
      <xdr:row>14</xdr:row>
      <xdr:rowOff>47925</xdr:rowOff>
    </xdr:to>
    <xdr:cxnSp macro="">
      <xdr:nvCxnSpPr>
        <xdr:cNvPr id="9" name="Konektor Lurus 8">
          <a:extLst>
            <a:ext uri="{FF2B5EF4-FFF2-40B4-BE49-F238E27FC236}">
              <a16:creationId xmlns:a16="http://schemas.microsoft.com/office/drawing/2014/main" id="{6F3A8B6F-45CD-4833-8249-88E944A53745}"/>
            </a:ext>
          </a:extLst>
        </xdr:cNvPr>
        <xdr:cNvCxnSpPr/>
      </xdr:nvCxnSpPr>
      <xdr:spPr>
        <a:xfrm flipV="1">
          <a:off x="5760553" y="2899434"/>
          <a:ext cx="6244541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806533</xdr:colOff>
      <xdr:row>20</xdr:row>
      <xdr:rowOff>125307</xdr:rowOff>
    </xdr:from>
    <xdr:to>
      <xdr:col>13</xdr:col>
      <xdr:colOff>515763</xdr:colOff>
      <xdr:row>20</xdr:row>
      <xdr:rowOff>126461</xdr:rowOff>
    </xdr:to>
    <xdr:cxnSp macro="">
      <xdr:nvCxnSpPr>
        <xdr:cNvPr id="10" name="Konektor Lurus 9">
          <a:extLst>
            <a:ext uri="{FF2B5EF4-FFF2-40B4-BE49-F238E27FC236}">
              <a16:creationId xmlns:a16="http://schemas.microsoft.com/office/drawing/2014/main" id="{E42AD47F-A78D-2DDF-1803-C296B29655DE}"/>
            </a:ext>
          </a:extLst>
        </xdr:cNvPr>
        <xdr:cNvCxnSpPr/>
      </xdr:nvCxnSpPr>
      <xdr:spPr>
        <a:xfrm flipV="1">
          <a:off x="5768393" y="4260191"/>
          <a:ext cx="5498068" cy="1154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491320</xdr:colOff>
      <xdr:row>14</xdr:row>
      <xdr:rowOff>35944</xdr:rowOff>
    </xdr:from>
    <xdr:to>
      <xdr:col>14</xdr:col>
      <xdr:colOff>419339</xdr:colOff>
      <xdr:row>20</xdr:row>
      <xdr:rowOff>131558</xdr:rowOff>
    </xdr:to>
    <xdr:cxnSp macro="">
      <xdr:nvCxnSpPr>
        <xdr:cNvPr id="11" name="Konektor Lurus 10">
          <a:extLst>
            <a:ext uri="{FF2B5EF4-FFF2-40B4-BE49-F238E27FC236}">
              <a16:creationId xmlns:a16="http://schemas.microsoft.com/office/drawing/2014/main" id="{3A67EDEF-B64B-E184-ED67-913B9356E159}"/>
            </a:ext>
          </a:extLst>
        </xdr:cNvPr>
        <xdr:cNvCxnSpPr/>
      </xdr:nvCxnSpPr>
      <xdr:spPr>
        <a:xfrm flipH="1">
          <a:off x="11238395" y="2887453"/>
          <a:ext cx="754718" cy="131769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808726</xdr:colOff>
      <xdr:row>14</xdr:row>
      <xdr:rowOff>29953</xdr:rowOff>
    </xdr:from>
    <xdr:to>
      <xdr:col>6</xdr:col>
      <xdr:colOff>811370</xdr:colOff>
      <xdr:row>20</xdr:row>
      <xdr:rowOff>146057</xdr:rowOff>
    </xdr:to>
    <xdr:cxnSp macro="">
      <xdr:nvCxnSpPr>
        <xdr:cNvPr id="12" name="Konektor Lurus 11">
          <a:extLst>
            <a:ext uri="{FF2B5EF4-FFF2-40B4-BE49-F238E27FC236}">
              <a16:creationId xmlns:a16="http://schemas.microsoft.com/office/drawing/2014/main" id="{2F5B8183-5E1C-01AD-116B-CC6B689375CB}"/>
            </a:ext>
          </a:extLst>
        </xdr:cNvPr>
        <xdr:cNvCxnSpPr/>
      </xdr:nvCxnSpPr>
      <xdr:spPr>
        <a:xfrm>
          <a:off x="5768915" y="2881462"/>
          <a:ext cx="2644" cy="133818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711609</xdr:colOff>
      <xdr:row>14</xdr:row>
      <xdr:rowOff>46016</xdr:rowOff>
    </xdr:from>
    <xdr:to>
      <xdr:col>14</xdr:col>
      <xdr:colOff>221651</xdr:colOff>
      <xdr:row>14</xdr:row>
      <xdr:rowOff>47925</xdr:rowOff>
    </xdr:to>
    <xdr:cxnSp macro="">
      <xdr:nvCxnSpPr>
        <xdr:cNvPr id="14" name="Konektor Lurus 13">
          <a:extLst>
            <a:ext uri="{FF2B5EF4-FFF2-40B4-BE49-F238E27FC236}">
              <a16:creationId xmlns:a16="http://schemas.microsoft.com/office/drawing/2014/main" id="{E25EC18F-8041-F879-3C88-117E03D04442}"/>
            </a:ext>
          </a:extLst>
        </xdr:cNvPr>
        <xdr:cNvCxnSpPr/>
      </xdr:nvCxnSpPr>
      <xdr:spPr>
        <a:xfrm>
          <a:off x="5671798" y="2897525"/>
          <a:ext cx="6123627" cy="1909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711609</xdr:colOff>
      <xdr:row>20</xdr:row>
      <xdr:rowOff>119159</xdr:rowOff>
    </xdr:from>
    <xdr:to>
      <xdr:col>13</xdr:col>
      <xdr:colOff>562124</xdr:colOff>
      <xdr:row>20</xdr:row>
      <xdr:rowOff>120424</xdr:rowOff>
    </xdr:to>
    <xdr:cxnSp macro="">
      <xdr:nvCxnSpPr>
        <xdr:cNvPr id="15" name="Konektor Lurus 14">
          <a:extLst>
            <a:ext uri="{FF2B5EF4-FFF2-40B4-BE49-F238E27FC236}">
              <a16:creationId xmlns:a16="http://schemas.microsoft.com/office/drawing/2014/main" id="{8CAED222-C7AC-A17C-2E2D-7167B551A3FC}"/>
            </a:ext>
          </a:extLst>
        </xdr:cNvPr>
        <xdr:cNvCxnSpPr/>
      </xdr:nvCxnSpPr>
      <xdr:spPr>
        <a:xfrm>
          <a:off x="5671798" y="4192744"/>
          <a:ext cx="5637401" cy="1265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529230</xdr:colOff>
      <xdr:row>14</xdr:row>
      <xdr:rowOff>59906</xdr:rowOff>
    </xdr:from>
    <xdr:to>
      <xdr:col>14</xdr:col>
      <xdr:colOff>215660</xdr:colOff>
      <xdr:row>20</xdr:row>
      <xdr:rowOff>124081</xdr:rowOff>
    </xdr:to>
    <xdr:cxnSp macro="">
      <xdr:nvCxnSpPr>
        <xdr:cNvPr id="16" name="Konektor Lurus 15">
          <a:extLst>
            <a:ext uri="{FF2B5EF4-FFF2-40B4-BE49-F238E27FC236}">
              <a16:creationId xmlns:a16="http://schemas.microsoft.com/office/drawing/2014/main" id="{6C172AE5-2199-8686-B247-7EC7AFE8FE4D}"/>
            </a:ext>
          </a:extLst>
        </xdr:cNvPr>
        <xdr:cNvCxnSpPr/>
      </xdr:nvCxnSpPr>
      <xdr:spPr>
        <a:xfrm flipH="1">
          <a:off x="11276305" y="2911415"/>
          <a:ext cx="513129" cy="1286251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700896</xdr:colOff>
      <xdr:row>14</xdr:row>
      <xdr:rowOff>23963</xdr:rowOff>
    </xdr:from>
    <xdr:to>
      <xdr:col>6</xdr:col>
      <xdr:colOff>721138</xdr:colOff>
      <xdr:row>20</xdr:row>
      <xdr:rowOff>123856</xdr:rowOff>
    </xdr:to>
    <xdr:cxnSp macro="">
      <xdr:nvCxnSpPr>
        <xdr:cNvPr id="17" name="Konektor Lurus 16">
          <a:extLst>
            <a:ext uri="{FF2B5EF4-FFF2-40B4-BE49-F238E27FC236}">
              <a16:creationId xmlns:a16="http://schemas.microsoft.com/office/drawing/2014/main" id="{EFF9027E-D531-B887-9D6C-F1672A93293C}"/>
            </a:ext>
          </a:extLst>
        </xdr:cNvPr>
        <xdr:cNvCxnSpPr/>
      </xdr:nvCxnSpPr>
      <xdr:spPr>
        <a:xfrm>
          <a:off x="5661085" y="2875472"/>
          <a:ext cx="20242" cy="1321969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743085</xdr:colOff>
      <xdr:row>8</xdr:row>
      <xdr:rowOff>162127</xdr:rowOff>
    </xdr:from>
    <xdr:to>
      <xdr:col>6</xdr:col>
      <xdr:colOff>216170</xdr:colOff>
      <xdr:row>13</xdr:row>
      <xdr:rowOff>108086</xdr:rowOff>
    </xdr:to>
    <xdr:sp macro="" textlink="">
      <xdr:nvSpPr>
        <xdr:cNvPr id="18" name="Persegi Panjang 17">
          <a:extLst>
            <a:ext uri="{FF2B5EF4-FFF2-40B4-BE49-F238E27FC236}">
              <a16:creationId xmlns:a16="http://schemas.microsoft.com/office/drawing/2014/main" id="{B72BF5CA-B265-3A45-A82F-FBC90801F366}"/>
            </a:ext>
          </a:extLst>
        </xdr:cNvPr>
        <xdr:cNvSpPr/>
      </xdr:nvSpPr>
      <xdr:spPr>
        <a:xfrm>
          <a:off x="3219585" y="1787727"/>
          <a:ext cx="1949585" cy="961959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Sebelum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Chemical Cleaning</a:t>
          </a:r>
          <a:endParaRPr lang="id-ID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363979</xdr:colOff>
      <xdr:row>9</xdr:row>
      <xdr:rowOff>73014</xdr:rowOff>
    </xdr:from>
    <xdr:to>
      <xdr:col>3</xdr:col>
      <xdr:colOff>729739</xdr:colOff>
      <xdr:row>9</xdr:row>
      <xdr:rowOff>73014</xdr:rowOff>
    </xdr:to>
    <xdr:cxnSp macro="">
      <xdr:nvCxnSpPr>
        <xdr:cNvPr id="19" name="Konektor Lurus 18">
          <a:extLst>
            <a:ext uri="{FF2B5EF4-FFF2-40B4-BE49-F238E27FC236}">
              <a16:creationId xmlns:a16="http://schemas.microsoft.com/office/drawing/2014/main" id="{5A350A74-15F1-E44D-A82D-87AF9C8D0114}"/>
            </a:ext>
          </a:extLst>
        </xdr:cNvPr>
        <xdr:cNvCxnSpPr/>
      </xdr:nvCxnSpPr>
      <xdr:spPr>
        <a:xfrm flipH="1">
          <a:off x="2840479" y="1901814"/>
          <a:ext cx="36576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364588</xdr:colOff>
      <xdr:row>10</xdr:row>
      <xdr:rowOff>183784</xdr:rowOff>
    </xdr:from>
    <xdr:to>
      <xdr:col>3</xdr:col>
      <xdr:colOff>730348</xdr:colOff>
      <xdr:row>10</xdr:row>
      <xdr:rowOff>183784</xdr:rowOff>
    </xdr:to>
    <xdr:cxnSp macro="">
      <xdr:nvCxnSpPr>
        <xdr:cNvPr id="20" name="Konektor Lurus 19">
          <a:extLst>
            <a:ext uri="{FF2B5EF4-FFF2-40B4-BE49-F238E27FC236}">
              <a16:creationId xmlns:a16="http://schemas.microsoft.com/office/drawing/2014/main" id="{23FF66CF-6820-F040-B31D-F0B2A12825E7}"/>
            </a:ext>
          </a:extLst>
        </xdr:cNvPr>
        <xdr:cNvCxnSpPr/>
      </xdr:nvCxnSpPr>
      <xdr:spPr>
        <a:xfrm>
          <a:off x="2841088" y="2215784"/>
          <a:ext cx="36576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375765</xdr:colOff>
      <xdr:row>12</xdr:row>
      <xdr:rowOff>94574</xdr:rowOff>
    </xdr:from>
    <xdr:to>
      <xdr:col>3</xdr:col>
      <xdr:colOff>741525</xdr:colOff>
      <xdr:row>12</xdr:row>
      <xdr:rowOff>94574</xdr:rowOff>
    </xdr:to>
    <xdr:cxnSp macro="">
      <xdr:nvCxnSpPr>
        <xdr:cNvPr id="21" name="Konektor Lurus 20">
          <a:extLst>
            <a:ext uri="{FF2B5EF4-FFF2-40B4-BE49-F238E27FC236}">
              <a16:creationId xmlns:a16="http://schemas.microsoft.com/office/drawing/2014/main" id="{35A3F0D7-C458-3F4B-8C49-249DA84DB114}"/>
            </a:ext>
          </a:extLst>
        </xdr:cNvPr>
        <xdr:cNvCxnSpPr/>
      </xdr:nvCxnSpPr>
      <xdr:spPr>
        <a:xfrm flipV="1">
          <a:off x="2852265" y="2532974"/>
          <a:ext cx="365760" cy="0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19793</xdr:colOff>
      <xdr:row>1</xdr:row>
      <xdr:rowOff>0</xdr:rowOff>
    </xdr:from>
    <xdr:to>
      <xdr:col>20</xdr:col>
      <xdr:colOff>600380</xdr:colOff>
      <xdr:row>38</xdr:row>
      <xdr:rowOff>63500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F730AE38-671B-974F-918C-C4CDDD367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293" y="203200"/>
          <a:ext cx="16265087" cy="7581900"/>
        </a:xfrm>
        <a:prstGeom prst="rect">
          <a:avLst/>
        </a:prstGeom>
      </xdr:spPr>
    </xdr:pic>
    <xdr:clientData/>
  </xdr:twoCellAnchor>
  <xdr:twoCellAnchor>
    <xdr:from>
      <xdr:col>7</xdr:col>
      <xdr:colOff>385342</xdr:colOff>
      <xdr:row>14</xdr:row>
      <xdr:rowOff>90770</xdr:rowOff>
    </xdr:from>
    <xdr:to>
      <xdr:col>15</xdr:col>
      <xdr:colOff>85298</xdr:colOff>
      <xdr:row>20</xdr:row>
      <xdr:rowOff>158750</xdr:rowOff>
    </xdr:to>
    <xdr:grpSp>
      <xdr:nvGrpSpPr>
        <xdr:cNvPr id="3" name="Grup 2">
          <a:extLst>
            <a:ext uri="{FF2B5EF4-FFF2-40B4-BE49-F238E27FC236}">
              <a16:creationId xmlns:a16="http://schemas.microsoft.com/office/drawing/2014/main" id="{348D8AE2-397F-B74A-8F03-8575C3C867B9}"/>
            </a:ext>
          </a:extLst>
        </xdr:cNvPr>
        <xdr:cNvGrpSpPr/>
      </xdr:nvGrpSpPr>
      <xdr:grpSpPr>
        <a:xfrm>
          <a:off x="6163842" y="2935570"/>
          <a:ext cx="6303956" cy="1287180"/>
          <a:chOff x="6153663" y="2940999"/>
          <a:chExt cx="6292322" cy="1289507"/>
        </a:xfrm>
      </xdr:grpSpPr>
      <xdr:cxnSp macro="">
        <xdr:nvCxnSpPr>
          <xdr:cNvPr id="4" name="Konektor Lurus 3">
            <a:extLst>
              <a:ext uri="{FF2B5EF4-FFF2-40B4-BE49-F238E27FC236}">
                <a16:creationId xmlns:a16="http://schemas.microsoft.com/office/drawing/2014/main" id="{D7BA7B64-987C-6E97-5507-3BFAB22E407D}"/>
              </a:ext>
            </a:extLst>
          </xdr:cNvPr>
          <xdr:cNvCxnSpPr/>
        </xdr:nvCxnSpPr>
        <xdr:spPr>
          <a:xfrm flipV="1">
            <a:off x="6162021" y="2953761"/>
            <a:ext cx="6274590" cy="0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Konektor Lurus 4">
            <a:extLst>
              <a:ext uri="{FF2B5EF4-FFF2-40B4-BE49-F238E27FC236}">
                <a16:creationId xmlns:a16="http://schemas.microsoft.com/office/drawing/2014/main" id="{C7F96BCF-C53E-E2F7-85FC-4B587FDD576F}"/>
              </a:ext>
            </a:extLst>
          </xdr:cNvPr>
          <xdr:cNvCxnSpPr/>
        </xdr:nvCxnSpPr>
        <xdr:spPr>
          <a:xfrm flipV="1">
            <a:off x="6153663" y="4219297"/>
            <a:ext cx="5056686" cy="4425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Konektor Lurus 5">
            <a:extLst>
              <a:ext uri="{FF2B5EF4-FFF2-40B4-BE49-F238E27FC236}">
                <a16:creationId xmlns:a16="http://schemas.microsoft.com/office/drawing/2014/main" id="{812A0167-3CFC-7D3D-C1AA-5B177738AEAF}"/>
              </a:ext>
            </a:extLst>
          </xdr:cNvPr>
          <xdr:cNvCxnSpPr/>
        </xdr:nvCxnSpPr>
        <xdr:spPr>
          <a:xfrm flipH="1">
            <a:off x="6154843" y="2940999"/>
            <a:ext cx="3487" cy="1289507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Konektor Lurus 6">
            <a:extLst>
              <a:ext uri="{FF2B5EF4-FFF2-40B4-BE49-F238E27FC236}">
                <a16:creationId xmlns:a16="http://schemas.microsoft.com/office/drawing/2014/main" id="{910C6D16-BACB-4D4E-A3B6-1C9698EC98F6}"/>
              </a:ext>
            </a:extLst>
          </xdr:cNvPr>
          <xdr:cNvCxnSpPr/>
        </xdr:nvCxnSpPr>
        <xdr:spPr>
          <a:xfrm flipV="1">
            <a:off x="11209552" y="2945005"/>
            <a:ext cx="1236433" cy="1278599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3152</xdr:colOff>
      <xdr:row>14</xdr:row>
      <xdr:rowOff>101600</xdr:rowOff>
    </xdr:from>
    <xdr:to>
      <xdr:col>14</xdr:col>
      <xdr:colOff>551179</xdr:colOff>
      <xdr:row>20</xdr:row>
      <xdr:rowOff>137596</xdr:rowOff>
    </xdr:to>
    <xdr:grpSp>
      <xdr:nvGrpSpPr>
        <xdr:cNvPr id="25" name="Grup 24">
          <a:extLst>
            <a:ext uri="{FF2B5EF4-FFF2-40B4-BE49-F238E27FC236}">
              <a16:creationId xmlns:a16="http://schemas.microsoft.com/office/drawing/2014/main" id="{F85967C3-2291-CFA5-9B3F-24570FB66501}"/>
            </a:ext>
          </a:extLst>
        </xdr:cNvPr>
        <xdr:cNvGrpSpPr/>
      </xdr:nvGrpSpPr>
      <xdr:grpSpPr>
        <a:xfrm>
          <a:off x="5781652" y="2946400"/>
          <a:ext cx="6326527" cy="1255196"/>
          <a:chOff x="5789543" y="2942192"/>
          <a:chExt cx="6334417" cy="1253392"/>
        </a:xfrm>
      </xdr:grpSpPr>
      <xdr:cxnSp macro="">
        <xdr:nvCxnSpPr>
          <xdr:cNvPr id="9" name="Konektor Lurus 8">
            <a:extLst>
              <a:ext uri="{FF2B5EF4-FFF2-40B4-BE49-F238E27FC236}">
                <a16:creationId xmlns:a16="http://schemas.microsoft.com/office/drawing/2014/main" id="{585D9CCA-89C8-AE38-CB72-FB3F3D41C629}"/>
              </a:ext>
            </a:extLst>
          </xdr:cNvPr>
          <xdr:cNvCxnSpPr/>
        </xdr:nvCxnSpPr>
        <xdr:spPr>
          <a:xfrm>
            <a:off x="5793720" y="2945012"/>
            <a:ext cx="6330240" cy="4446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Konektor Lurus 9">
            <a:extLst>
              <a:ext uri="{FF2B5EF4-FFF2-40B4-BE49-F238E27FC236}">
                <a16:creationId xmlns:a16="http://schemas.microsoft.com/office/drawing/2014/main" id="{D95D6789-4645-F4D8-4F4A-C69658A91296}"/>
              </a:ext>
            </a:extLst>
          </xdr:cNvPr>
          <xdr:cNvCxnSpPr/>
        </xdr:nvCxnSpPr>
        <xdr:spPr>
          <a:xfrm flipV="1">
            <a:off x="5789543" y="4189408"/>
            <a:ext cx="5435636" cy="3205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Konektor Lurus 10">
            <a:extLst>
              <a:ext uri="{FF2B5EF4-FFF2-40B4-BE49-F238E27FC236}">
                <a16:creationId xmlns:a16="http://schemas.microsoft.com/office/drawing/2014/main" id="{B051882D-80A9-7DED-32A5-A3E507C3517D}"/>
              </a:ext>
            </a:extLst>
          </xdr:cNvPr>
          <xdr:cNvCxnSpPr/>
        </xdr:nvCxnSpPr>
        <xdr:spPr>
          <a:xfrm flipH="1">
            <a:off x="11201060" y="2955432"/>
            <a:ext cx="891881" cy="1240152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Konektor Lurus 11">
            <a:extLst>
              <a:ext uri="{FF2B5EF4-FFF2-40B4-BE49-F238E27FC236}">
                <a16:creationId xmlns:a16="http://schemas.microsoft.com/office/drawing/2014/main" id="{0DE848ED-646F-1CDA-782A-D6F116EDDF3F}"/>
              </a:ext>
            </a:extLst>
          </xdr:cNvPr>
          <xdr:cNvCxnSpPr/>
        </xdr:nvCxnSpPr>
        <xdr:spPr>
          <a:xfrm flipH="1">
            <a:off x="5806250" y="2942192"/>
            <a:ext cx="10621" cy="1246292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768829</xdr:colOff>
      <xdr:row>14</xdr:row>
      <xdr:rowOff>87301</xdr:rowOff>
    </xdr:from>
    <xdr:to>
      <xdr:col>14</xdr:col>
      <xdr:colOff>296520</xdr:colOff>
      <xdr:row>14</xdr:row>
      <xdr:rowOff>89515</xdr:rowOff>
    </xdr:to>
    <xdr:cxnSp macro="">
      <xdr:nvCxnSpPr>
        <xdr:cNvPr id="14" name="Konektor Lurus 13">
          <a:extLst>
            <a:ext uri="{FF2B5EF4-FFF2-40B4-BE49-F238E27FC236}">
              <a16:creationId xmlns:a16="http://schemas.microsoft.com/office/drawing/2014/main" id="{D61BF41F-A774-9521-F4D2-266AAAA8DAF5}"/>
            </a:ext>
          </a:extLst>
        </xdr:cNvPr>
        <xdr:cNvCxnSpPr/>
      </xdr:nvCxnSpPr>
      <xdr:spPr>
        <a:xfrm>
          <a:off x="5736935" y="2907037"/>
          <a:ext cx="6151832" cy="2214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742139</xdr:colOff>
      <xdr:row>20</xdr:row>
      <xdr:rowOff>112928</xdr:rowOff>
    </xdr:from>
    <xdr:to>
      <xdr:col>13</xdr:col>
      <xdr:colOff>497288</xdr:colOff>
      <xdr:row>20</xdr:row>
      <xdr:rowOff>114980</xdr:rowOff>
    </xdr:to>
    <xdr:cxnSp macro="">
      <xdr:nvCxnSpPr>
        <xdr:cNvPr id="15" name="Konektor Lurus 14">
          <a:extLst>
            <a:ext uri="{FF2B5EF4-FFF2-40B4-BE49-F238E27FC236}">
              <a16:creationId xmlns:a16="http://schemas.microsoft.com/office/drawing/2014/main" id="{440C3ACA-0387-FA50-5768-BA296E3908EF}"/>
            </a:ext>
          </a:extLst>
        </xdr:cNvPr>
        <xdr:cNvCxnSpPr/>
      </xdr:nvCxnSpPr>
      <xdr:spPr>
        <a:xfrm flipV="1">
          <a:off x="5710245" y="4141122"/>
          <a:ext cx="5551272" cy="2052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487870</xdr:colOff>
      <xdr:row>14</xdr:row>
      <xdr:rowOff>117489</xdr:rowOff>
    </xdr:from>
    <xdr:to>
      <xdr:col>14</xdr:col>
      <xdr:colOff>296520</xdr:colOff>
      <xdr:row>20</xdr:row>
      <xdr:rowOff>91816</xdr:rowOff>
    </xdr:to>
    <xdr:cxnSp macro="">
      <xdr:nvCxnSpPr>
        <xdr:cNvPr id="16" name="Konektor Lurus 15">
          <a:extLst>
            <a:ext uri="{FF2B5EF4-FFF2-40B4-BE49-F238E27FC236}">
              <a16:creationId xmlns:a16="http://schemas.microsoft.com/office/drawing/2014/main" id="{AED6BC1A-2340-4128-552F-63FA77272ECA}"/>
            </a:ext>
          </a:extLst>
        </xdr:cNvPr>
        <xdr:cNvCxnSpPr/>
      </xdr:nvCxnSpPr>
      <xdr:spPr>
        <a:xfrm flipH="1">
          <a:off x="11252099" y="2937225"/>
          <a:ext cx="636668" cy="1182785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753251</xdr:colOff>
      <xdr:row>14</xdr:row>
      <xdr:rowOff>72731</xdr:rowOff>
    </xdr:from>
    <xdr:to>
      <xdr:col>6</xdr:col>
      <xdr:colOff>754314</xdr:colOff>
      <xdr:row>20</xdr:row>
      <xdr:rowOff>114980</xdr:rowOff>
    </xdr:to>
    <xdr:cxnSp macro="">
      <xdr:nvCxnSpPr>
        <xdr:cNvPr id="17" name="Konektor Lurus 16">
          <a:extLst>
            <a:ext uri="{FF2B5EF4-FFF2-40B4-BE49-F238E27FC236}">
              <a16:creationId xmlns:a16="http://schemas.microsoft.com/office/drawing/2014/main" id="{39D20878-D6A6-FD37-D373-9DE5C781096F}"/>
            </a:ext>
          </a:extLst>
        </xdr:cNvPr>
        <xdr:cNvCxnSpPr/>
      </xdr:nvCxnSpPr>
      <xdr:spPr>
        <a:xfrm flipH="1">
          <a:off x="5721357" y="2892467"/>
          <a:ext cx="1063" cy="1250707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743085</xdr:colOff>
      <xdr:row>8</xdr:row>
      <xdr:rowOff>162127</xdr:rowOff>
    </xdr:from>
    <xdr:to>
      <xdr:col>6</xdr:col>
      <xdr:colOff>216170</xdr:colOff>
      <xdr:row>13</xdr:row>
      <xdr:rowOff>108086</xdr:rowOff>
    </xdr:to>
    <xdr:sp macro="" textlink="">
      <xdr:nvSpPr>
        <xdr:cNvPr id="18" name="Persegi Panjang 17">
          <a:extLst>
            <a:ext uri="{FF2B5EF4-FFF2-40B4-BE49-F238E27FC236}">
              <a16:creationId xmlns:a16="http://schemas.microsoft.com/office/drawing/2014/main" id="{C31C8288-7B2F-8244-81DC-587F84E2BB8F}"/>
            </a:ext>
          </a:extLst>
        </xdr:cNvPr>
        <xdr:cNvSpPr/>
      </xdr:nvSpPr>
      <xdr:spPr>
        <a:xfrm>
          <a:off x="3219585" y="1787727"/>
          <a:ext cx="1949585" cy="961959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Sebelum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Mechanical Cleaning</a:t>
          </a:r>
        </a:p>
        <a:p>
          <a:pPr algn="l"/>
          <a:endParaRPr lang="id-ID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Sesudah Chemical Cleaning</a:t>
          </a:r>
          <a:endParaRPr lang="id-ID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363979</xdr:colOff>
      <xdr:row>9</xdr:row>
      <xdr:rowOff>73014</xdr:rowOff>
    </xdr:from>
    <xdr:to>
      <xdr:col>3</xdr:col>
      <xdr:colOff>729739</xdr:colOff>
      <xdr:row>9</xdr:row>
      <xdr:rowOff>73014</xdr:rowOff>
    </xdr:to>
    <xdr:cxnSp macro="">
      <xdr:nvCxnSpPr>
        <xdr:cNvPr id="19" name="Konektor Lurus 18">
          <a:extLst>
            <a:ext uri="{FF2B5EF4-FFF2-40B4-BE49-F238E27FC236}">
              <a16:creationId xmlns:a16="http://schemas.microsoft.com/office/drawing/2014/main" id="{A3296A0F-28CD-B248-A3F1-A4F0B46E1DE3}"/>
            </a:ext>
          </a:extLst>
        </xdr:cNvPr>
        <xdr:cNvCxnSpPr/>
      </xdr:nvCxnSpPr>
      <xdr:spPr>
        <a:xfrm flipH="1">
          <a:off x="2840479" y="1901814"/>
          <a:ext cx="36576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364588</xdr:colOff>
      <xdr:row>10</xdr:row>
      <xdr:rowOff>183784</xdr:rowOff>
    </xdr:from>
    <xdr:to>
      <xdr:col>3</xdr:col>
      <xdr:colOff>730348</xdr:colOff>
      <xdr:row>10</xdr:row>
      <xdr:rowOff>183784</xdr:rowOff>
    </xdr:to>
    <xdr:cxnSp macro="">
      <xdr:nvCxnSpPr>
        <xdr:cNvPr id="20" name="Konektor Lurus 19">
          <a:extLst>
            <a:ext uri="{FF2B5EF4-FFF2-40B4-BE49-F238E27FC236}">
              <a16:creationId xmlns:a16="http://schemas.microsoft.com/office/drawing/2014/main" id="{588C7C73-B4EA-5147-9071-4E43B8696040}"/>
            </a:ext>
          </a:extLst>
        </xdr:cNvPr>
        <xdr:cNvCxnSpPr/>
      </xdr:nvCxnSpPr>
      <xdr:spPr>
        <a:xfrm>
          <a:off x="2841088" y="2215784"/>
          <a:ext cx="36576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375765</xdr:colOff>
      <xdr:row>12</xdr:row>
      <xdr:rowOff>94574</xdr:rowOff>
    </xdr:from>
    <xdr:to>
      <xdr:col>3</xdr:col>
      <xdr:colOff>741525</xdr:colOff>
      <xdr:row>12</xdr:row>
      <xdr:rowOff>94574</xdr:rowOff>
    </xdr:to>
    <xdr:cxnSp macro="">
      <xdr:nvCxnSpPr>
        <xdr:cNvPr id="21" name="Konektor Lurus 20">
          <a:extLst>
            <a:ext uri="{FF2B5EF4-FFF2-40B4-BE49-F238E27FC236}">
              <a16:creationId xmlns:a16="http://schemas.microsoft.com/office/drawing/2014/main" id="{17B85B19-940B-A541-B654-C78D051D5DF8}"/>
            </a:ext>
          </a:extLst>
        </xdr:cNvPr>
        <xdr:cNvCxnSpPr/>
      </xdr:nvCxnSpPr>
      <xdr:spPr>
        <a:xfrm flipV="1">
          <a:off x="2852265" y="2532974"/>
          <a:ext cx="365760" cy="0"/>
        </a:xfrm>
        <a:prstGeom prst="line">
          <a:avLst/>
        </a:prstGeom>
        <a:ln w="28575">
          <a:solidFill>
            <a:srgbClr val="0070C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90F6C-B1DF-E34E-8E14-7A1974EFC6A6}">
  <sheetPr codeName="Lembar1"/>
  <dimension ref="B1:Y51"/>
  <sheetViews>
    <sheetView topLeftCell="B1" zoomScale="90" zoomScaleNormal="90" workbookViewId="0">
      <pane xSplit="3" ySplit="4" topLeftCell="E5" activePane="bottomRight" state="frozen"/>
      <selection activeCell="B1" sqref="B1"/>
      <selection pane="topRight" activeCell="E1" sqref="E1"/>
      <selection pane="bottomLeft" activeCell="B6" sqref="B6"/>
      <selection pane="bottomRight" activeCell="P2" sqref="P2"/>
    </sheetView>
  </sheetViews>
  <sheetFormatPr baseColWidth="10" defaultColWidth="8.83203125" defaultRowHeight="15" x14ac:dyDescent="0.2"/>
  <cols>
    <col min="1" max="1" width="0" style="1" hidden="1" customWidth="1"/>
    <col min="2" max="2" width="12.5" style="1" customWidth="1"/>
    <col min="3" max="3" width="7.83203125" style="11" customWidth="1"/>
    <col min="4" max="4" width="7.1640625" style="11" customWidth="1"/>
    <col min="5" max="5" width="7.6640625" style="11" customWidth="1"/>
    <col min="6" max="6" width="7.1640625" style="27" customWidth="1"/>
    <col min="7" max="7" width="8.1640625" style="27" customWidth="1"/>
    <col min="8" max="8" width="7.6640625" style="27" customWidth="1"/>
    <col min="9" max="9" width="9.5" style="27" customWidth="1"/>
    <col min="10" max="10" width="10.5" style="27" customWidth="1"/>
    <col min="11" max="11" width="11.5" style="27" customWidth="1"/>
    <col min="12" max="12" width="13" style="27" customWidth="1"/>
    <col min="13" max="13" width="10.1640625" style="27" customWidth="1"/>
    <col min="14" max="14" width="9" style="27" customWidth="1"/>
    <col min="15" max="16" width="11.1640625" style="27" customWidth="1"/>
    <col min="17" max="17" width="7.33203125" style="27" customWidth="1"/>
    <col min="18" max="18" width="8.5" style="27" customWidth="1"/>
    <col min="19" max="20" width="8.83203125" style="27"/>
    <col min="21" max="21" width="7.5" style="27" customWidth="1"/>
    <col min="22" max="22" width="8.83203125" style="27" customWidth="1"/>
    <col min="23" max="23" width="7.5" style="27" customWidth="1"/>
    <col min="24" max="24" width="6.6640625" style="27" customWidth="1"/>
    <col min="25" max="25" width="13.33203125" style="1" customWidth="1"/>
    <col min="26" max="16384" width="8.83203125" style="1"/>
  </cols>
  <sheetData>
    <row r="1" spans="2:25" ht="16" thickBot="1" x14ac:dyDescent="0.25"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2:25" s="11" customFormat="1" ht="60" customHeight="1" thickBot="1" x14ac:dyDescent="0.25">
      <c r="B2" s="2" t="s">
        <v>1</v>
      </c>
      <c r="C2" s="3" t="s">
        <v>2</v>
      </c>
      <c r="D2" s="4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6" t="s">
        <v>10</v>
      </c>
      <c r="L2" s="7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9" t="s">
        <v>23</v>
      </c>
      <c r="Y2" s="10" t="s">
        <v>24</v>
      </c>
    </row>
    <row r="3" spans="2:25" s="11" customFormat="1" ht="24.75" customHeight="1" x14ac:dyDescent="0.2">
      <c r="B3" s="12"/>
      <c r="C3" s="12"/>
      <c r="D3" s="13"/>
      <c r="E3" s="14"/>
      <c r="F3" s="14"/>
      <c r="G3" s="14" t="s">
        <v>25</v>
      </c>
      <c r="H3" s="14"/>
      <c r="I3" s="14"/>
      <c r="J3" s="14"/>
      <c r="K3" s="15"/>
      <c r="L3" s="16"/>
      <c r="M3" s="14"/>
      <c r="N3" s="14"/>
      <c r="O3" s="16"/>
      <c r="P3" s="15"/>
      <c r="Q3" s="14"/>
      <c r="R3" s="14"/>
      <c r="S3" s="14" t="s">
        <v>26</v>
      </c>
      <c r="T3" s="14">
        <v>0</v>
      </c>
      <c r="U3" s="12"/>
      <c r="V3" s="12"/>
      <c r="W3" s="12"/>
      <c r="X3" s="12"/>
    </row>
    <row r="4" spans="2:25" x14ac:dyDescent="0.2">
      <c r="B4" s="17"/>
      <c r="C4" s="12"/>
      <c r="D4" s="18" t="s">
        <v>27</v>
      </c>
      <c r="E4" s="17" t="s">
        <v>28</v>
      </c>
      <c r="F4" s="17" t="s">
        <v>29</v>
      </c>
      <c r="G4" s="17" t="s">
        <v>30</v>
      </c>
      <c r="H4" s="17" t="s">
        <v>31</v>
      </c>
      <c r="I4" s="17" t="s">
        <v>29</v>
      </c>
      <c r="J4" s="17" t="s">
        <v>29</v>
      </c>
      <c r="K4" s="17" t="s">
        <v>29</v>
      </c>
      <c r="L4" s="17" t="s">
        <v>29</v>
      </c>
      <c r="M4" s="17" t="s">
        <v>29</v>
      </c>
      <c r="N4" s="17" t="s">
        <v>29</v>
      </c>
      <c r="O4" s="17" t="s">
        <v>29</v>
      </c>
      <c r="P4" s="17" t="s">
        <v>29</v>
      </c>
      <c r="Q4" s="17" t="s">
        <v>32</v>
      </c>
      <c r="R4" s="17" t="s">
        <v>33</v>
      </c>
      <c r="S4" s="17" t="s">
        <v>29</v>
      </c>
      <c r="T4" s="17" t="s">
        <v>29</v>
      </c>
      <c r="U4" s="17" t="s">
        <v>34</v>
      </c>
      <c r="V4" s="17" t="s">
        <v>34</v>
      </c>
      <c r="W4" s="17" t="s">
        <v>34</v>
      </c>
      <c r="X4" s="17" t="s">
        <v>34</v>
      </c>
      <c r="Y4" s="19"/>
    </row>
    <row r="5" spans="2:25" s="54" customFormat="1" x14ac:dyDescent="0.2">
      <c r="B5" s="51">
        <v>45842</v>
      </c>
      <c r="C5" s="52">
        <v>0.41666666666666669</v>
      </c>
      <c r="D5" s="20">
        <v>60</v>
      </c>
      <c r="E5" s="20">
        <v>253</v>
      </c>
      <c r="F5" s="53">
        <v>4</v>
      </c>
      <c r="G5" s="20">
        <v>0.98</v>
      </c>
      <c r="H5" s="20">
        <v>0.34</v>
      </c>
      <c r="I5" s="20">
        <v>17.899999999999999</v>
      </c>
      <c r="J5" s="20">
        <v>28.4</v>
      </c>
      <c r="K5" s="20">
        <v>14.8</v>
      </c>
      <c r="L5" s="20">
        <v>30.6</v>
      </c>
      <c r="M5" s="20">
        <v>64.5</v>
      </c>
      <c r="N5" s="20">
        <v>17.600000000000001</v>
      </c>
      <c r="O5" s="20">
        <v>42.5</v>
      </c>
      <c r="P5" s="20">
        <v>12</v>
      </c>
      <c r="Q5" s="20">
        <v>28</v>
      </c>
      <c r="R5" s="20" t="s">
        <v>35</v>
      </c>
      <c r="S5" s="21">
        <f>O5-L5</f>
        <v>11.899999999999999</v>
      </c>
      <c r="T5" s="21">
        <f>K5-P5</f>
        <v>2.8000000000000007</v>
      </c>
      <c r="U5" s="21" t="s">
        <v>35</v>
      </c>
      <c r="V5" s="21" t="s">
        <v>35</v>
      </c>
      <c r="W5" s="21" t="s">
        <v>35</v>
      </c>
      <c r="X5" s="21" t="s">
        <v>35</v>
      </c>
    </row>
    <row r="6" spans="2:25" ht="16" x14ac:dyDescent="0.2">
      <c r="B6" s="55">
        <v>45842</v>
      </c>
      <c r="C6" s="56">
        <v>0.58333333333333337</v>
      </c>
      <c r="D6" s="57">
        <v>65</v>
      </c>
      <c r="E6" s="17">
        <v>280</v>
      </c>
      <c r="F6" s="24">
        <v>4</v>
      </c>
      <c r="G6" s="17">
        <v>1.06</v>
      </c>
      <c r="H6" s="17">
        <v>0.33</v>
      </c>
      <c r="I6" s="17">
        <v>17.2</v>
      </c>
      <c r="J6" s="17">
        <v>28.2</v>
      </c>
      <c r="K6" s="58">
        <v>13.6</v>
      </c>
      <c r="L6" s="17">
        <v>31.1</v>
      </c>
      <c r="M6" s="17">
        <v>61.4</v>
      </c>
      <c r="N6" s="17">
        <v>14.5</v>
      </c>
      <c r="O6" s="17">
        <v>45.3</v>
      </c>
      <c r="P6" s="17">
        <v>11.3</v>
      </c>
      <c r="Q6" s="17" t="s">
        <v>35</v>
      </c>
      <c r="R6" s="17" t="s">
        <v>35</v>
      </c>
      <c r="S6" s="21">
        <f t="shared" ref="S6:S21" si="0">O6-L6</f>
        <v>14.199999999999996</v>
      </c>
      <c r="T6" s="22">
        <f t="shared" ref="T6:T21" si="1">K6-P6</f>
        <v>2.2999999999999989</v>
      </c>
      <c r="U6" s="23" t="s">
        <v>35</v>
      </c>
      <c r="V6" s="23" t="s">
        <v>35</v>
      </c>
      <c r="W6" s="23" t="s">
        <v>35</v>
      </c>
      <c r="X6" s="23" t="s">
        <v>35</v>
      </c>
    </row>
    <row r="7" spans="2:25" x14ac:dyDescent="0.2">
      <c r="B7" s="59">
        <v>45843</v>
      </c>
      <c r="C7" s="60">
        <v>0.375</v>
      </c>
      <c r="D7" s="23">
        <v>55</v>
      </c>
      <c r="E7" s="23">
        <v>260</v>
      </c>
      <c r="F7" s="24">
        <v>4</v>
      </c>
      <c r="G7" s="23">
        <v>1.01</v>
      </c>
      <c r="H7" s="23">
        <v>0.34</v>
      </c>
      <c r="I7" s="23">
        <v>18.100000000000001</v>
      </c>
      <c r="J7" s="23">
        <v>27.7</v>
      </c>
      <c r="K7" s="23">
        <v>14.6</v>
      </c>
      <c r="L7" s="23">
        <v>30.2</v>
      </c>
      <c r="M7" s="23">
        <v>60.6</v>
      </c>
      <c r="N7" s="23">
        <v>16.3</v>
      </c>
      <c r="O7" s="23">
        <v>43.2</v>
      </c>
      <c r="P7" s="23">
        <v>12</v>
      </c>
      <c r="Q7" s="23">
        <v>26.8</v>
      </c>
      <c r="R7" s="23">
        <v>10285</v>
      </c>
      <c r="S7" s="21">
        <f t="shared" si="0"/>
        <v>13.000000000000004</v>
      </c>
      <c r="T7" s="22">
        <f t="shared" si="1"/>
        <v>2.5999999999999996</v>
      </c>
      <c r="U7" s="23" t="s">
        <v>35</v>
      </c>
      <c r="V7" s="23" t="s">
        <v>35</v>
      </c>
      <c r="W7" s="23" t="s">
        <v>35</v>
      </c>
      <c r="X7" s="23" t="s">
        <v>35</v>
      </c>
    </row>
    <row r="8" spans="2:25" ht="16" x14ac:dyDescent="0.2">
      <c r="B8" s="61">
        <v>45843</v>
      </c>
      <c r="C8" s="60">
        <v>0.5</v>
      </c>
      <c r="D8" s="57">
        <v>65</v>
      </c>
      <c r="E8" s="17">
        <v>287</v>
      </c>
      <c r="F8" s="24">
        <v>4</v>
      </c>
      <c r="G8" s="23">
        <v>1.06</v>
      </c>
      <c r="H8" s="23">
        <v>0.33</v>
      </c>
      <c r="I8" s="23">
        <v>17.600000000000001</v>
      </c>
      <c r="J8" s="23">
        <v>28.1</v>
      </c>
      <c r="K8" s="62">
        <v>13.9</v>
      </c>
      <c r="L8" s="23">
        <v>30.8</v>
      </c>
      <c r="M8" s="23">
        <v>60.7</v>
      </c>
      <c r="N8" s="23">
        <v>15.1</v>
      </c>
      <c r="O8" s="23">
        <v>45.3</v>
      </c>
      <c r="P8" s="23">
        <v>11.3</v>
      </c>
      <c r="Q8" s="23">
        <v>29.7</v>
      </c>
      <c r="R8" s="23">
        <v>10288</v>
      </c>
      <c r="S8" s="21">
        <f t="shared" si="0"/>
        <v>14.499999999999996</v>
      </c>
      <c r="T8" s="22">
        <f t="shared" si="1"/>
        <v>2.5999999999999996</v>
      </c>
      <c r="U8" s="23" t="s">
        <v>35</v>
      </c>
      <c r="V8" s="23" t="s">
        <v>35</v>
      </c>
      <c r="W8" s="23" t="s">
        <v>35</v>
      </c>
      <c r="X8" s="23" t="s">
        <v>35</v>
      </c>
    </row>
    <row r="9" spans="2:25" s="70" customFormat="1" x14ac:dyDescent="0.2">
      <c r="B9" s="63">
        <v>45843</v>
      </c>
      <c r="C9" s="64">
        <v>0.625</v>
      </c>
      <c r="D9" s="65">
        <v>40</v>
      </c>
      <c r="E9" s="66">
        <v>223</v>
      </c>
      <c r="F9" s="67">
        <v>4</v>
      </c>
      <c r="G9" s="65">
        <v>0.93</v>
      </c>
      <c r="H9" s="65">
        <v>0.32</v>
      </c>
      <c r="I9" s="65">
        <v>17.399999999999999</v>
      </c>
      <c r="J9" s="65">
        <v>27.4</v>
      </c>
      <c r="K9" s="65">
        <v>14.3</v>
      </c>
      <c r="L9" s="65">
        <v>29.4</v>
      </c>
      <c r="M9" s="65">
        <v>59.5</v>
      </c>
      <c r="N9" s="65">
        <v>12.6</v>
      </c>
      <c r="O9" s="65">
        <v>40.799999999999997</v>
      </c>
      <c r="P9" s="65">
        <v>11.3</v>
      </c>
      <c r="Q9" s="65">
        <v>24.2</v>
      </c>
      <c r="R9" s="65">
        <v>10291</v>
      </c>
      <c r="S9" s="68">
        <f t="shared" si="0"/>
        <v>11.399999999999999</v>
      </c>
      <c r="T9" s="69">
        <f t="shared" si="1"/>
        <v>3</v>
      </c>
      <c r="U9" s="65" t="s">
        <v>35</v>
      </c>
      <c r="V9" s="65" t="s">
        <v>35</v>
      </c>
      <c r="W9" s="65" t="s">
        <v>35</v>
      </c>
      <c r="X9" s="65" t="s">
        <v>35</v>
      </c>
    </row>
    <row r="10" spans="2:25" x14ac:dyDescent="0.2">
      <c r="B10" s="61">
        <v>45844</v>
      </c>
      <c r="C10" s="56">
        <v>0.375</v>
      </c>
      <c r="D10" s="17">
        <v>65</v>
      </c>
      <c r="E10" s="17">
        <v>284</v>
      </c>
      <c r="F10" s="24">
        <v>4</v>
      </c>
      <c r="G10" s="23">
        <v>1.08</v>
      </c>
      <c r="H10" s="23">
        <v>0.33</v>
      </c>
      <c r="I10" s="23">
        <v>17.600000000000001</v>
      </c>
      <c r="J10" s="23">
        <v>28.4</v>
      </c>
      <c r="K10" s="23">
        <v>13.9</v>
      </c>
      <c r="L10" s="23">
        <v>31.2</v>
      </c>
      <c r="M10" s="23">
        <v>61.9</v>
      </c>
      <c r="N10" s="23">
        <v>15.6</v>
      </c>
      <c r="O10" s="23">
        <v>45.9</v>
      </c>
      <c r="P10" s="23">
        <v>11.3</v>
      </c>
      <c r="Q10" s="23">
        <v>30.1</v>
      </c>
      <c r="R10" s="23">
        <v>10309</v>
      </c>
      <c r="S10" s="21">
        <f t="shared" si="0"/>
        <v>14.7</v>
      </c>
      <c r="T10" s="22">
        <f t="shared" si="1"/>
        <v>2.5999999999999996</v>
      </c>
      <c r="U10" s="23" t="s">
        <v>35</v>
      </c>
      <c r="V10" s="23" t="s">
        <v>35</v>
      </c>
      <c r="W10" s="23" t="s">
        <v>35</v>
      </c>
      <c r="X10" s="23" t="s">
        <v>35</v>
      </c>
    </row>
    <row r="11" spans="2:25" x14ac:dyDescent="0.2">
      <c r="B11" s="61">
        <v>45844</v>
      </c>
      <c r="C11" s="56">
        <v>0.54166666666666663</v>
      </c>
      <c r="D11" s="17">
        <v>65</v>
      </c>
      <c r="E11" s="17">
        <v>283</v>
      </c>
      <c r="F11" s="24">
        <v>4</v>
      </c>
      <c r="G11" s="23">
        <v>1.08</v>
      </c>
      <c r="H11" s="23">
        <v>0.33</v>
      </c>
      <c r="I11" s="23">
        <v>17.3</v>
      </c>
      <c r="J11" s="23">
        <v>29.8</v>
      </c>
      <c r="K11" s="23">
        <v>13.7</v>
      </c>
      <c r="L11" s="23">
        <v>31.5</v>
      </c>
      <c r="M11" s="23">
        <v>61.3</v>
      </c>
      <c r="N11" s="23">
        <v>14.8</v>
      </c>
      <c r="O11" s="23">
        <v>45.9</v>
      </c>
      <c r="P11" s="23">
        <v>11.3</v>
      </c>
      <c r="Q11" s="23">
        <v>30.1</v>
      </c>
      <c r="R11" s="23">
        <v>10312</v>
      </c>
      <c r="S11" s="21">
        <f t="shared" si="0"/>
        <v>14.399999999999999</v>
      </c>
      <c r="T11" s="22">
        <f t="shared" si="1"/>
        <v>2.3999999999999986</v>
      </c>
      <c r="U11" s="23">
        <v>4</v>
      </c>
      <c r="V11" s="23">
        <v>3.25</v>
      </c>
      <c r="W11" s="23">
        <v>2.2000000000000002</v>
      </c>
      <c r="X11" s="23">
        <v>1.3</v>
      </c>
    </row>
    <row r="12" spans="2:25" x14ac:dyDescent="0.2">
      <c r="B12" s="61">
        <v>45844</v>
      </c>
      <c r="C12" s="56">
        <v>0.625</v>
      </c>
      <c r="D12" s="17">
        <v>65</v>
      </c>
      <c r="E12" s="17">
        <v>296</v>
      </c>
      <c r="F12" s="24">
        <v>4</v>
      </c>
      <c r="G12" s="23">
        <v>1.03</v>
      </c>
      <c r="H12" s="23">
        <v>0.33</v>
      </c>
      <c r="I12" s="23">
        <v>17.600000000000001</v>
      </c>
      <c r="J12" s="23">
        <v>26.8</v>
      </c>
      <c r="K12" s="23">
        <v>13.9</v>
      </c>
      <c r="L12" s="23">
        <v>29.6</v>
      </c>
      <c r="M12" s="23">
        <v>59.2</v>
      </c>
      <c r="N12" s="23">
        <v>13.4</v>
      </c>
      <c r="O12" s="23">
        <v>44.3</v>
      </c>
      <c r="P12" s="23">
        <v>11.3</v>
      </c>
      <c r="Q12" s="23">
        <v>29.1</v>
      </c>
      <c r="R12" s="23">
        <v>10315</v>
      </c>
      <c r="S12" s="21">
        <f t="shared" si="0"/>
        <v>14.699999999999996</v>
      </c>
      <c r="T12" s="22">
        <f t="shared" si="1"/>
        <v>2.5999999999999996</v>
      </c>
      <c r="U12" s="23">
        <v>4</v>
      </c>
      <c r="V12" s="23">
        <v>3.2</v>
      </c>
      <c r="W12" s="23">
        <v>2.2000000000000002</v>
      </c>
      <c r="X12" s="23">
        <v>1.4</v>
      </c>
    </row>
    <row r="13" spans="2:25" x14ac:dyDescent="0.2">
      <c r="B13" s="61">
        <v>45845</v>
      </c>
      <c r="C13" s="56">
        <v>0.375</v>
      </c>
      <c r="D13" s="17">
        <v>75</v>
      </c>
      <c r="E13" s="17">
        <v>368</v>
      </c>
      <c r="F13" s="71">
        <v>4</v>
      </c>
      <c r="G13" s="23">
        <v>1.1100000000000001</v>
      </c>
      <c r="H13" s="23">
        <v>0.32</v>
      </c>
      <c r="I13" s="23">
        <v>17.2</v>
      </c>
      <c r="J13" s="23">
        <v>27.8</v>
      </c>
      <c r="K13" s="23">
        <v>13.2</v>
      </c>
      <c r="L13" s="23">
        <v>30.9</v>
      </c>
      <c r="M13" s="23">
        <v>62.2</v>
      </c>
      <c r="N13" s="71">
        <v>14</v>
      </c>
      <c r="O13" s="23">
        <v>46.9</v>
      </c>
      <c r="P13" s="23">
        <v>10.6</v>
      </c>
      <c r="Q13" s="23">
        <v>33.799999999999997</v>
      </c>
      <c r="R13" s="23">
        <v>10333</v>
      </c>
      <c r="S13" s="21">
        <f t="shared" si="0"/>
        <v>16</v>
      </c>
      <c r="T13" s="22">
        <f t="shared" si="1"/>
        <v>2.5999999999999996</v>
      </c>
      <c r="U13" s="23">
        <v>4</v>
      </c>
      <c r="V13" s="23">
        <v>3.3</v>
      </c>
      <c r="W13" s="23">
        <v>2.2000000000000002</v>
      </c>
      <c r="X13" s="23">
        <v>1.4</v>
      </c>
    </row>
    <row r="14" spans="2:25" x14ac:dyDescent="0.2">
      <c r="B14" s="61">
        <v>45845</v>
      </c>
      <c r="C14" s="56">
        <v>0.54166666666666663</v>
      </c>
      <c r="D14" s="17">
        <v>70</v>
      </c>
      <c r="E14" s="17">
        <v>297</v>
      </c>
      <c r="F14" s="71">
        <v>4</v>
      </c>
      <c r="G14" s="23">
        <v>1.07</v>
      </c>
      <c r="H14" s="23">
        <v>0.32</v>
      </c>
      <c r="I14" s="23">
        <v>17</v>
      </c>
      <c r="J14" s="23">
        <v>27.8</v>
      </c>
      <c r="K14" s="23">
        <v>13.2</v>
      </c>
      <c r="L14" s="23">
        <v>30.5</v>
      </c>
      <c r="M14" s="23">
        <v>61.3</v>
      </c>
      <c r="N14" s="71">
        <v>14.3</v>
      </c>
      <c r="O14" s="23">
        <v>45.6</v>
      </c>
      <c r="P14" s="23">
        <v>10.6</v>
      </c>
      <c r="Q14" s="23">
        <v>31.1</v>
      </c>
      <c r="R14" s="23">
        <v>10336</v>
      </c>
      <c r="S14" s="21">
        <f t="shared" si="0"/>
        <v>15.100000000000001</v>
      </c>
      <c r="T14" s="22">
        <f t="shared" si="1"/>
        <v>2.5999999999999996</v>
      </c>
      <c r="U14" s="23">
        <v>4</v>
      </c>
      <c r="V14" s="23">
        <v>3.25</v>
      </c>
      <c r="W14" s="23">
        <v>2.6</v>
      </c>
      <c r="X14" s="23">
        <v>1.4</v>
      </c>
    </row>
    <row r="15" spans="2:25" x14ac:dyDescent="0.2">
      <c r="B15" s="61">
        <v>45845</v>
      </c>
      <c r="C15" s="56">
        <v>0.625</v>
      </c>
      <c r="D15" s="17">
        <v>70</v>
      </c>
      <c r="E15" s="17">
        <v>294</v>
      </c>
      <c r="F15" s="71">
        <v>4</v>
      </c>
      <c r="G15" s="23">
        <v>1.07</v>
      </c>
      <c r="H15" s="23">
        <v>0.32</v>
      </c>
      <c r="I15" s="23">
        <v>16.899999999999999</v>
      </c>
      <c r="J15" s="23">
        <v>28</v>
      </c>
      <c r="K15" s="23">
        <v>13.1</v>
      </c>
      <c r="L15" s="23">
        <v>30.5</v>
      </c>
      <c r="M15" s="23">
        <v>60.7</v>
      </c>
      <c r="N15" s="71">
        <v>14</v>
      </c>
      <c r="O15" s="23">
        <v>45.6</v>
      </c>
      <c r="P15" s="23">
        <v>10.6</v>
      </c>
      <c r="Q15" s="23">
        <v>30.9</v>
      </c>
      <c r="R15" s="23">
        <v>10338</v>
      </c>
      <c r="S15" s="21">
        <f t="shared" si="0"/>
        <v>15.100000000000001</v>
      </c>
      <c r="T15" s="22">
        <f t="shared" si="1"/>
        <v>2.5</v>
      </c>
      <c r="U15" s="23">
        <v>4</v>
      </c>
      <c r="V15" s="23">
        <v>3.25</v>
      </c>
      <c r="W15" s="23">
        <v>2.6</v>
      </c>
      <c r="X15" s="23">
        <v>1.4</v>
      </c>
    </row>
    <row r="16" spans="2:25" s="54" customFormat="1" x14ac:dyDescent="0.2">
      <c r="B16" s="72">
        <v>45848</v>
      </c>
      <c r="C16" s="73">
        <v>0.375</v>
      </c>
      <c r="D16" s="20">
        <v>55</v>
      </c>
      <c r="E16" s="20">
        <v>273</v>
      </c>
      <c r="F16" s="53">
        <v>4</v>
      </c>
      <c r="G16" s="20">
        <v>1.02</v>
      </c>
      <c r="H16" s="20">
        <v>0.34</v>
      </c>
      <c r="I16" s="53">
        <v>18</v>
      </c>
      <c r="J16" s="53">
        <v>27.3</v>
      </c>
      <c r="K16" s="53">
        <v>14.4</v>
      </c>
      <c r="L16" s="53">
        <v>29.7</v>
      </c>
      <c r="M16" s="53">
        <v>60.2</v>
      </c>
      <c r="N16" s="53">
        <v>16.3</v>
      </c>
      <c r="O16" s="53">
        <v>43.9</v>
      </c>
      <c r="P16" s="53">
        <v>12</v>
      </c>
      <c r="Q16" s="53">
        <v>27.4</v>
      </c>
      <c r="R16" s="20">
        <v>10405</v>
      </c>
      <c r="S16" s="21">
        <f t="shared" si="0"/>
        <v>14.2</v>
      </c>
      <c r="T16" s="21">
        <f t="shared" si="1"/>
        <v>2.4000000000000004</v>
      </c>
      <c r="U16" s="20">
        <v>4</v>
      </c>
      <c r="V16" s="20">
        <v>3.25</v>
      </c>
      <c r="W16" s="20">
        <v>2.6</v>
      </c>
      <c r="X16" s="20">
        <v>1.5</v>
      </c>
    </row>
    <row r="17" spans="2:25" x14ac:dyDescent="0.2">
      <c r="B17" s="74">
        <v>45848</v>
      </c>
      <c r="C17" s="56">
        <v>0.54166666666666663</v>
      </c>
      <c r="D17" s="17">
        <v>60</v>
      </c>
      <c r="E17" s="17">
        <v>269</v>
      </c>
      <c r="F17" s="24">
        <v>4</v>
      </c>
      <c r="G17" s="17">
        <v>1.05</v>
      </c>
      <c r="H17" s="17">
        <v>0.34</v>
      </c>
      <c r="I17" s="24">
        <v>17.7</v>
      </c>
      <c r="J17" s="24">
        <v>28.8</v>
      </c>
      <c r="K17" s="24">
        <v>14.2</v>
      </c>
      <c r="L17" s="24">
        <v>31.2</v>
      </c>
      <c r="M17" s="24">
        <v>60.9</v>
      </c>
      <c r="N17" s="24">
        <v>15.8</v>
      </c>
      <c r="O17" s="24">
        <v>44.9</v>
      </c>
      <c r="P17" s="24">
        <v>12</v>
      </c>
      <c r="Q17" s="24">
        <v>28.7</v>
      </c>
      <c r="R17" s="17">
        <v>10409</v>
      </c>
      <c r="S17" s="21">
        <f t="shared" si="0"/>
        <v>13.7</v>
      </c>
      <c r="T17" s="22">
        <f t="shared" si="1"/>
        <v>2.1999999999999993</v>
      </c>
      <c r="U17" s="17">
        <v>4</v>
      </c>
      <c r="V17" s="17">
        <v>3.2</v>
      </c>
      <c r="W17" s="17">
        <v>2.6</v>
      </c>
      <c r="X17" s="17">
        <v>1.4</v>
      </c>
    </row>
    <row r="18" spans="2:25" s="54" customFormat="1" x14ac:dyDescent="0.2">
      <c r="B18" s="72">
        <v>45848</v>
      </c>
      <c r="C18" s="73">
        <v>0.625</v>
      </c>
      <c r="D18" s="20">
        <v>45</v>
      </c>
      <c r="E18" s="20">
        <v>261</v>
      </c>
      <c r="F18" s="53">
        <v>4</v>
      </c>
      <c r="G18" s="75">
        <v>1</v>
      </c>
      <c r="H18" s="20">
        <v>0.34</v>
      </c>
      <c r="I18" s="53">
        <v>18</v>
      </c>
      <c r="J18" s="53">
        <v>27.7</v>
      </c>
      <c r="K18" s="53">
        <v>14.5</v>
      </c>
      <c r="L18" s="53">
        <v>30</v>
      </c>
      <c r="M18" s="53">
        <v>60.5</v>
      </c>
      <c r="N18" s="53">
        <v>16.3</v>
      </c>
      <c r="O18" s="53">
        <v>43.6</v>
      </c>
      <c r="P18" s="53">
        <v>12</v>
      </c>
      <c r="Q18" s="53">
        <v>25.4</v>
      </c>
      <c r="R18" s="20">
        <v>10411</v>
      </c>
      <c r="S18" s="21">
        <f t="shared" si="0"/>
        <v>13.600000000000001</v>
      </c>
      <c r="T18" s="21">
        <f t="shared" si="1"/>
        <v>2.5</v>
      </c>
      <c r="U18" s="20">
        <v>4</v>
      </c>
      <c r="V18" s="20">
        <v>3.25</v>
      </c>
      <c r="W18" s="20">
        <v>2.6</v>
      </c>
      <c r="X18" s="20">
        <v>1.4</v>
      </c>
    </row>
    <row r="19" spans="2:25" x14ac:dyDescent="0.2">
      <c r="B19" s="74">
        <v>45849</v>
      </c>
      <c r="C19" s="56">
        <v>0.375</v>
      </c>
      <c r="D19" s="17">
        <v>60</v>
      </c>
      <c r="E19" s="17">
        <v>271</v>
      </c>
      <c r="F19" s="24">
        <v>4</v>
      </c>
      <c r="G19" s="76">
        <v>1.03</v>
      </c>
      <c r="H19" s="17">
        <v>0.33</v>
      </c>
      <c r="I19" s="24">
        <v>17.7</v>
      </c>
      <c r="J19" s="24">
        <v>27.4</v>
      </c>
      <c r="K19" s="24">
        <v>14.2</v>
      </c>
      <c r="L19" s="24">
        <v>29.9</v>
      </c>
      <c r="M19" s="24">
        <v>60.4</v>
      </c>
      <c r="N19" s="24">
        <v>15.8</v>
      </c>
      <c r="O19" s="24">
        <v>44.3</v>
      </c>
      <c r="P19" s="24">
        <v>11.3</v>
      </c>
      <c r="Q19" s="24">
        <v>28</v>
      </c>
      <c r="R19" s="17">
        <v>10428</v>
      </c>
      <c r="S19" s="21">
        <f t="shared" si="0"/>
        <v>14.399999999999999</v>
      </c>
      <c r="T19" s="22">
        <f t="shared" si="1"/>
        <v>2.8999999999999986</v>
      </c>
      <c r="U19" s="17">
        <v>4</v>
      </c>
      <c r="V19" s="17">
        <v>3.25</v>
      </c>
      <c r="W19" s="17">
        <v>2.25</v>
      </c>
      <c r="X19" s="17">
        <v>1.4</v>
      </c>
    </row>
    <row r="20" spans="2:25" x14ac:dyDescent="0.2">
      <c r="B20" s="74">
        <v>45849</v>
      </c>
      <c r="C20" s="56">
        <v>0.54166666666666663</v>
      </c>
      <c r="D20" s="17">
        <v>60</v>
      </c>
      <c r="E20" s="17">
        <v>270</v>
      </c>
      <c r="F20" s="24">
        <v>4</v>
      </c>
      <c r="G20" s="23">
        <v>1.03</v>
      </c>
      <c r="H20" s="17">
        <v>0.33</v>
      </c>
      <c r="I20" s="24">
        <v>17.3</v>
      </c>
      <c r="J20" s="24">
        <v>27.5</v>
      </c>
      <c r="K20" s="24">
        <v>14.3</v>
      </c>
      <c r="L20" s="24">
        <v>29.4</v>
      </c>
      <c r="M20" s="24">
        <v>60.7</v>
      </c>
      <c r="N20" s="24">
        <v>15.8</v>
      </c>
      <c r="O20" s="24">
        <v>44.2</v>
      </c>
      <c r="P20" s="24">
        <v>11.3</v>
      </c>
      <c r="Q20" s="24">
        <v>27.5</v>
      </c>
      <c r="R20" s="17">
        <v>10432</v>
      </c>
      <c r="S20" s="21">
        <f t="shared" si="0"/>
        <v>14.800000000000004</v>
      </c>
      <c r="T20" s="25">
        <f t="shared" si="1"/>
        <v>3</v>
      </c>
      <c r="U20" s="17">
        <v>4</v>
      </c>
      <c r="V20" s="17">
        <v>3.25</v>
      </c>
      <c r="W20" s="17">
        <v>2.25</v>
      </c>
      <c r="X20" s="17">
        <v>1.4</v>
      </c>
      <c r="Y20" s="19"/>
    </row>
    <row r="21" spans="2:25" x14ac:dyDescent="0.2">
      <c r="B21" s="74">
        <v>45849</v>
      </c>
      <c r="C21" s="56">
        <v>0.625</v>
      </c>
      <c r="D21" s="17">
        <v>55</v>
      </c>
      <c r="E21" s="17">
        <v>261</v>
      </c>
      <c r="F21" s="24">
        <v>4</v>
      </c>
      <c r="G21" s="77">
        <v>1</v>
      </c>
      <c r="H21" s="17">
        <v>0.34</v>
      </c>
      <c r="I21" s="24">
        <v>18</v>
      </c>
      <c r="J21" s="24">
        <v>27.7</v>
      </c>
      <c r="K21" s="24">
        <v>14.5</v>
      </c>
      <c r="L21" s="24">
        <v>30</v>
      </c>
      <c r="M21" s="24">
        <v>60.5</v>
      </c>
      <c r="N21" s="24">
        <v>16.3</v>
      </c>
      <c r="O21" s="24">
        <v>43.6</v>
      </c>
      <c r="P21" s="24">
        <v>12</v>
      </c>
      <c r="Q21" s="24">
        <v>27.4</v>
      </c>
      <c r="R21" s="17">
        <v>10434</v>
      </c>
      <c r="S21" s="21">
        <f t="shared" si="0"/>
        <v>13.600000000000001</v>
      </c>
      <c r="T21" s="22">
        <f t="shared" si="1"/>
        <v>2.5</v>
      </c>
      <c r="U21" s="17">
        <v>4</v>
      </c>
      <c r="V21" s="17">
        <v>3.25</v>
      </c>
      <c r="W21" s="17">
        <v>2.6</v>
      </c>
      <c r="X21" s="17">
        <v>1.4</v>
      </c>
      <c r="Y21" s="19"/>
    </row>
    <row r="22" spans="2:25" x14ac:dyDescent="0.2">
      <c r="B22" s="26"/>
      <c r="J22" s="1" t="s">
        <v>36</v>
      </c>
    </row>
    <row r="23" spans="2:25" x14ac:dyDescent="0.2">
      <c r="B23" s="78" t="s">
        <v>167</v>
      </c>
      <c r="C23" s="56">
        <v>0.58333333333333337</v>
      </c>
      <c r="D23" s="17">
        <v>50</v>
      </c>
      <c r="E23" s="17">
        <v>323</v>
      </c>
      <c r="F23" s="71">
        <v>7</v>
      </c>
      <c r="G23" s="23">
        <v>0.8</v>
      </c>
      <c r="H23" s="17">
        <v>0.32</v>
      </c>
      <c r="I23" s="24">
        <v>16.600000000000001</v>
      </c>
      <c r="J23" s="24">
        <v>28.8</v>
      </c>
      <c r="K23" s="23">
        <v>13.3</v>
      </c>
      <c r="L23" s="24">
        <v>32.299999999999997</v>
      </c>
      <c r="M23" s="24">
        <v>51.5</v>
      </c>
      <c r="N23" s="24">
        <v>11.1</v>
      </c>
      <c r="O23" s="24">
        <v>34.6</v>
      </c>
      <c r="P23" s="24">
        <v>11.3</v>
      </c>
      <c r="Q23" s="24">
        <v>20.9</v>
      </c>
      <c r="R23" s="17">
        <v>10445</v>
      </c>
      <c r="S23" s="28">
        <f>O23-L23</f>
        <v>2.3000000000000043</v>
      </c>
      <c r="T23" s="25">
        <f t="shared" ref="T23:T37" si="2">K23-P23</f>
        <v>2</v>
      </c>
      <c r="U23" s="24">
        <v>4</v>
      </c>
      <c r="V23" s="17">
        <v>3.25</v>
      </c>
      <c r="W23" s="17">
        <v>1.3</v>
      </c>
      <c r="X23" s="24">
        <v>1</v>
      </c>
      <c r="Y23" s="19"/>
    </row>
    <row r="24" spans="2:25" x14ac:dyDescent="0.2">
      <c r="B24" s="79" t="s">
        <v>163</v>
      </c>
      <c r="C24" s="56">
        <v>0.375</v>
      </c>
      <c r="D24" s="17">
        <v>30</v>
      </c>
      <c r="E24" s="17">
        <v>269</v>
      </c>
      <c r="F24" s="23">
        <v>4</v>
      </c>
      <c r="G24" s="23">
        <v>0.73</v>
      </c>
      <c r="H24" s="23">
        <v>0.37</v>
      </c>
      <c r="I24" s="23">
        <v>19.399999999999999</v>
      </c>
      <c r="J24" s="23">
        <v>27.3</v>
      </c>
      <c r="K24" s="23">
        <v>16.3</v>
      </c>
      <c r="L24" s="23">
        <v>29.6</v>
      </c>
      <c r="M24" s="23">
        <v>51.1</v>
      </c>
      <c r="N24" s="23">
        <v>17.3</v>
      </c>
      <c r="O24" s="23">
        <v>32.9</v>
      </c>
      <c r="P24" s="23">
        <v>14</v>
      </c>
      <c r="Q24" s="23">
        <v>20.3</v>
      </c>
      <c r="R24" s="23">
        <v>10452</v>
      </c>
      <c r="S24" s="28">
        <f t="shared" ref="S24:S37" si="3">O24-L24</f>
        <v>3.2999999999999972</v>
      </c>
      <c r="T24" s="25">
        <f t="shared" si="2"/>
        <v>2.3000000000000007</v>
      </c>
      <c r="U24" s="23">
        <v>4</v>
      </c>
      <c r="V24" s="23">
        <v>3.25</v>
      </c>
      <c r="W24" s="23">
        <v>2</v>
      </c>
      <c r="X24" s="23">
        <v>1.2</v>
      </c>
      <c r="Y24" s="19"/>
    </row>
    <row r="25" spans="2:25" s="54" customFormat="1" x14ac:dyDescent="0.2">
      <c r="B25" s="80" t="s">
        <v>163</v>
      </c>
      <c r="C25" s="73">
        <v>0.41666666666666669</v>
      </c>
      <c r="D25" s="20">
        <v>45</v>
      </c>
      <c r="E25" s="20">
        <v>367</v>
      </c>
      <c r="F25" s="21">
        <v>4</v>
      </c>
      <c r="G25" s="21">
        <v>0.82</v>
      </c>
      <c r="H25" s="21">
        <v>0.36</v>
      </c>
      <c r="I25" s="21">
        <v>20.399999999999999</v>
      </c>
      <c r="J25" s="21">
        <v>29.7</v>
      </c>
      <c r="K25" s="21">
        <v>16.100000000000001</v>
      </c>
      <c r="L25" s="21">
        <v>32.799999999999997</v>
      </c>
      <c r="M25" s="21">
        <v>50.2</v>
      </c>
      <c r="N25" s="21">
        <v>17.600000000000001</v>
      </c>
      <c r="O25" s="21">
        <v>36.6</v>
      </c>
      <c r="P25" s="21">
        <v>13.3</v>
      </c>
      <c r="Q25" s="21">
        <v>22.1</v>
      </c>
      <c r="R25" s="21">
        <v>10453</v>
      </c>
      <c r="S25" s="28">
        <f t="shared" si="3"/>
        <v>3.8000000000000043</v>
      </c>
      <c r="T25" s="28">
        <f t="shared" si="2"/>
        <v>2.8000000000000007</v>
      </c>
      <c r="U25" s="21">
        <v>4</v>
      </c>
      <c r="V25" s="21">
        <v>3.3</v>
      </c>
      <c r="W25" s="21">
        <v>2.2000000000000002</v>
      </c>
      <c r="X25" s="21">
        <v>1.3</v>
      </c>
      <c r="Y25" s="81"/>
    </row>
    <row r="26" spans="2:25" x14ac:dyDescent="0.2">
      <c r="B26" s="79" t="s">
        <v>168</v>
      </c>
      <c r="C26" s="56">
        <v>0.375</v>
      </c>
      <c r="D26" s="17">
        <v>35</v>
      </c>
      <c r="E26" s="17">
        <v>272</v>
      </c>
      <c r="F26" s="23">
        <v>4</v>
      </c>
      <c r="G26" s="23">
        <v>0.73</v>
      </c>
      <c r="H26" s="23">
        <v>0.36</v>
      </c>
      <c r="I26" s="23">
        <v>19</v>
      </c>
      <c r="J26" s="23">
        <v>27.1</v>
      </c>
      <c r="K26" s="23">
        <v>15.9</v>
      </c>
      <c r="L26" s="23">
        <v>29.4</v>
      </c>
      <c r="M26" s="23">
        <v>50.8</v>
      </c>
      <c r="N26" s="23">
        <v>17</v>
      </c>
      <c r="O26" s="23">
        <v>32.9</v>
      </c>
      <c r="P26" s="23">
        <v>13.3</v>
      </c>
      <c r="Q26" s="23">
        <v>20.7</v>
      </c>
      <c r="R26" s="23">
        <v>10476</v>
      </c>
      <c r="S26" s="21">
        <f t="shared" si="3"/>
        <v>3.5</v>
      </c>
      <c r="T26" s="22">
        <f t="shared" si="2"/>
        <v>2.5999999999999996</v>
      </c>
      <c r="U26" s="23">
        <v>4</v>
      </c>
      <c r="V26" s="23">
        <v>3.3</v>
      </c>
      <c r="W26" s="23">
        <v>2.2000000000000002</v>
      </c>
      <c r="X26" s="23">
        <v>1.3</v>
      </c>
      <c r="Y26" s="19"/>
    </row>
    <row r="27" spans="2:25" x14ac:dyDescent="0.2">
      <c r="B27" s="82" t="s">
        <v>168</v>
      </c>
      <c r="C27" s="56">
        <v>0.625</v>
      </c>
      <c r="D27" s="17">
        <v>55</v>
      </c>
      <c r="E27" s="17">
        <v>316</v>
      </c>
      <c r="F27" s="23">
        <v>4</v>
      </c>
      <c r="G27" s="23">
        <v>0.8</v>
      </c>
      <c r="H27" s="23">
        <v>0.35</v>
      </c>
      <c r="I27" s="23">
        <v>19.5</v>
      </c>
      <c r="J27" s="23">
        <v>29.1</v>
      </c>
      <c r="K27" s="23">
        <v>15.3</v>
      </c>
      <c r="L27" s="23">
        <v>31.9</v>
      </c>
      <c r="M27" s="23">
        <v>50.4</v>
      </c>
      <c r="N27" s="23">
        <v>15.7</v>
      </c>
      <c r="O27" s="23">
        <v>35.799999999999997</v>
      </c>
      <c r="P27" s="23">
        <v>12</v>
      </c>
      <c r="Q27" s="23">
        <v>22.5</v>
      </c>
      <c r="R27" s="23">
        <v>10483</v>
      </c>
      <c r="S27" s="21">
        <f t="shared" si="3"/>
        <v>3.8999999999999986</v>
      </c>
      <c r="T27" s="22">
        <f t="shared" si="2"/>
        <v>3.3000000000000007</v>
      </c>
      <c r="U27" s="23">
        <v>4</v>
      </c>
      <c r="V27" s="23">
        <v>3.2</v>
      </c>
      <c r="W27" s="23">
        <v>2.2000000000000002</v>
      </c>
      <c r="X27" s="23">
        <v>1.2</v>
      </c>
      <c r="Y27" s="19"/>
    </row>
    <row r="28" spans="2:25" x14ac:dyDescent="0.2">
      <c r="B28" s="82" t="s">
        <v>161</v>
      </c>
      <c r="C28" s="56">
        <v>0.33333333333333331</v>
      </c>
      <c r="D28" s="17">
        <v>35</v>
      </c>
      <c r="E28" s="17">
        <v>268</v>
      </c>
      <c r="F28" s="23">
        <v>4</v>
      </c>
      <c r="G28" s="23">
        <v>0.73</v>
      </c>
      <c r="H28" s="23">
        <v>0.35</v>
      </c>
      <c r="I28" s="23">
        <v>18.5</v>
      </c>
      <c r="J28" s="23">
        <v>26.8</v>
      </c>
      <c r="K28" s="23">
        <v>15.4</v>
      </c>
      <c r="L28" s="23">
        <v>29.6</v>
      </c>
      <c r="M28" s="23">
        <v>50.7</v>
      </c>
      <c r="N28" s="23">
        <v>17.2</v>
      </c>
      <c r="O28" s="23">
        <v>32.5</v>
      </c>
      <c r="P28" s="23">
        <v>12.7</v>
      </c>
      <c r="Q28" s="23">
        <v>20.5</v>
      </c>
      <c r="R28" s="23">
        <v>10498</v>
      </c>
      <c r="S28" s="21">
        <f t="shared" si="3"/>
        <v>2.8999999999999986</v>
      </c>
      <c r="T28" s="22">
        <f t="shared" si="2"/>
        <v>2.7000000000000011</v>
      </c>
      <c r="U28" s="23">
        <v>4</v>
      </c>
      <c r="V28" s="23">
        <v>3.2</v>
      </c>
      <c r="W28" s="23">
        <v>2.2000000000000002</v>
      </c>
      <c r="X28" s="23">
        <v>1.3</v>
      </c>
      <c r="Y28" s="19"/>
    </row>
    <row r="29" spans="2:25" s="54" customFormat="1" x14ac:dyDescent="0.2">
      <c r="B29" s="83" t="s">
        <v>161</v>
      </c>
      <c r="C29" s="73">
        <v>4.1666666666666664E-2</v>
      </c>
      <c r="D29" s="20">
        <v>55</v>
      </c>
      <c r="E29" s="20">
        <v>279</v>
      </c>
      <c r="F29" s="21">
        <v>4</v>
      </c>
      <c r="G29" s="21">
        <v>0.78</v>
      </c>
      <c r="H29" s="21">
        <v>0.35</v>
      </c>
      <c r="I29" s="21">
        <v>19.7</v>
      </c>
      <c r="J29" s="21">
        <v>28.7</v>
      </c>
      <c r="K29" s="21">
        <v>16.100000000000001</v>
      </c>
      <c r="L29" s="21">
        <v>31.2</v>
      </c>
      <c r="M29" s="21">
        <v>51.5</v>
      </c>
      <c r="N29" s="21">
        <v>18</v>
      </c>
      <c r="O29" s="21">
        <v>35</v>
      </c>
      <c r="P29" s="21">
        <v>13.3</v>
      </c>
      <c r="Q29" s="21">
        <v>23.9</v>
      </c>
      <c r="R29" s="21">
        <v>10503</v>
      </c>
      <c r="S29" s="21">
        <f t="shared" si="3"/>
        <v>3.8000000000000007</v>
      </c>
      <c r="T29" s="21">
        <f t="shared" si="2"/>
        <v>2.8000000000000007</v>
      </c>
      <c r="U29" s="21">
        <v>4</v>
      </c>
      <c r="V29" s="21">
        <v>3.2</v>
      </c>
      <c r="W29" s="21">
        <v>2.2000000000000002</v>
      </c>
      <c r="X29" s="21">
        <v>1.3</v>
      </c>
      <c r="Y29" s="81"/>
    </row>
    <row r="30" spans="2:25" x14ac:dyDescent="0.2">
      <c r="B30" s="78" t="s">
        <v>169</v>
      </c>
      <c r="C30" s="56">
        <v>0.33333333333333331</v>
      </c>
      <c r="D30" s="17">
        <v>35</v>
      </c>
      <c r="E30" s="17">
        <v>263</v>
      </c>
      <c r="F30" s="23">
        <v>4</v>
      </c>
      <c r="G30" s="23">
        <v>0.75</v>
      </c>
      <c r="H30" s="23">
        <v>0.36</v>
      </c>
      <c r="I30" s="23">
        <v>19.100000000000001</v>
      </c>
      <c r="J30" s="23">
        <v>27.7</v>
      </c>
      <c r="K30" s="23">
        <v>15.9</v>
      </c>
      <c r="L30" s="23">
        <v>30</v>
      </c>
      <c r="M30" s="23">
        <v>52.4</v>
      </c>
      <c r="N30" s="23">
        <v>17.7</v>
      </c>
      <c r="O30" s="23">
        <v>34.200000000000003</v>
      </c>
      <c r="P30" s="23">
        <v>13.3</v>
      </c>
      <c r="Q30" s="23">
        <v>20.9</v>
      </c>
      <c r="R30" s="23">
        <v>10523</v>
      </c>
      <c r="S30" s="21">
        <f t="shared" si="3"/>
        <v>4.2000000000000028</v>
      </c>
      <c r="T30" s="22">
        <f t="shared" si="2"/>
        <v>2.5999999999999996</v>
      </c>
      <c r="U30" s="23">
        <v>4</v>
      </c>
      <c r="V30" s="23">
        <v>3.2</v>
      </c>
      <c r="W30" s="23">
        <v>2</v>
      </c>
      <c r="X30" s="23">
        <v>1.2</v>
      </c>
      <c r="Y30" s="19"/>
    </row>
    <row r="31" spans="2:25" x14ac:dyDescent="0.2">
      <c r="B31" s="78" t="s">
        <v>169</v>
      </c>
      <c r="C31" s="56">
        <v>4.1666666666666664E-2</v>
      </c>
      <c r="D31" s="17">
        <v>45</v>
      </c>
      <c r="E31" s="17">
        <v>278</v>
      </c>
      <c r="F31" s="23">
        <v>4</v>
      </c>
      <c r="G31" s="23">
        <v>0.79</v>
      </c>
      <c r="H31" s="23">
        <v>0.35</v>
      </c>
      <c r="I31" s="23">
        <v>18.899999999999999</v>
      </c>
      <c r="J31" s="23">
        <v>28.8</v>
      </c>
      <c r="K31" s="23">
        <v>15.4</v>
      </c>
      <c r="L31" s="23">
        <v>31.2</v>
      </c>
      <c r="M31" s="23">
        <v>51.3</v>
      </c>
      <c r="N31" s="23">
        <v>16.7</v>
      </c>
      <c r="O31" s="23">
        <v>35.4</v>
      </c>
      <c r="P31" s="23">
        <v>12.7</v>
      </c>
      <c r="Q31" s="23">
        <v>22.3</v>
      </c>
      <c r="R31" s="23">
        <v>10527</v>
      </c>
      <c r="S31" s="21">
        <f t="shared" si="3"/>
        <v>4.1999999999999993</v>
      </c>
      <c r="T31" s="22">
        <f t="shared" si="2"/>
        <v>2.7000000000000011</v>
      </c>
      <c r="U31" s="23">
        <v>4</v>
      </c>
      <c r="V31" s="23">
        <v>3.2</v>
      </c>
      <c r="W31" s="23">
        <v>2.2000000000000002</v>
      </c>
      <c r="X31" s="23">
        <v>1.3</v>
      </c>
      <c r="Y31" s="19"/>
    </row>
    <row r="32" spans="2:25" x14ac:dyDescent="0.2">
      <c r="B32" s="78" t="s">
        <v>170</v>
      </c>
      <c r="C32" s="56">
        <v>0.375</v>
      </c>
      <c r="D32" s="17">
        <v>60</v>
      </c>
      <c r="E32" s="17">
        <v>361</v>
      </c>
      <c r="F32" s="23">
        <v>4</v>
      </c>
      <c r="G32" s="23">
        <v>0.84</v>
      </c>
      <c r="H32" s="23">
        <v>0.36</v>
      </c>
      <c r="I32" s="23">
        <v>20.6</v>
      </c>
      <c r="J32" s="23">
        <v>29.6</v>
      </c>
      <c r="K32" s="23">
        <v>16.3</v>
      </c>
      <c r="L32" s="23">
        <v>32.5</v>
      </c>
      <c r="M32" s="23">
        <v>51.3</v>
      </c>
      <c r="N32" s="23">
        <v>18</v>
      </c>
      <c r="O32" s="23">
        <v>37.4</v>
      </c>
      <c r="P32" s="23">
        <v>13.3</v>
      </c>
      <c r="Q32" s="23">
        <v>24.4</v>
      </c>
      <c r="R32" s="23">
        <v>10548</v>
      </c>
      <c r="S32" s="21">
        <f t="shared" si="3"/>
        <v>4.8999999999999986</v>
      </c>
      <c r="T32" s="22">
        <f t="shared" si="2"/>
        <v>3</v>
      </c>
      <c r="U32" s="23">
        <v>4</v>
      </c>
      <c r="V32" s="23">
        <v>3.2</v>
      </c>
      <c r="W32" s="23">
        <v>2.2000000000000002</v>
      </c>
      <c r="X32" s="23">
        <v>1.3</v>
      </c>
      <c r="Y32" s="19"/>
    </row>
    <row r="33" spans="2:25" x14ac:dyDescent="0.2">
      <c r="B33" s="78" t="s">
        <v>170</v>
      </c>
      <c r="C33" s="56">
        <v>0.625</v>
      </c>
      <c r="D33" s="17">
        <v>50</v>
      </c>
      <c r="E33" s="17">
        <v>246</v>
      </c>
      <c r="F33" s="23">
        <v>4</v>
      </c>
      <c r="G33" s="23">
        <v>0.8</v>
      </c>
      <c r="H33" s="23">
        <v>0.35</v>
      </c>
      <c r="I33" s="23">
        <v>19.5</v>
      </c>
      <c r="J33" s="23">
        <v>28.5</v>
      </c>
      <c r="K33" s="23">
        <v>15.8</v>
      </c>
      <c r="L33" s="23">
        <v>31.1</v>
      </c>
      <c r="M33" s="23">
        <v>52</v>
      </c>
      <c r="N33" s="23">
        <v>17.100000000000001</v>
      </c>
      <c r="O33" s="23">
        <v>35.799999999999997</v>
      </c>
      <c r="P33" s="23">
        <v>12.7</v>
      </c>
      <c r="Q33" s="23">
        <v>22.9</v>
      </c>
      <c r="R33" s="23">
        <v>10556</v>
      </c>
      <c r="S33" s="21">
        <f t="shared" si="3"/>
        <v>4.6999999999999957</v>
      </c>
      <c r="T33" s="22">
        <f t="shared" si="2"/>
        <v>3.1000000000000014</v>
      </c>
      <c r="U33" s="23">
        <v>4</v>
      </c>
      <c r="V33" s="23">
        <v>3.2</v>
      </c>
      <c r="W33" s="23">
        <v>2.2000000000000002</v>
      </c>
      <c r="X33" s="23">
        <v>1.3</v>
      </c>
      <c r="Y33" s="19"/>
    </row>
    <row r="34" spans="2:25" x14ac:dyDescent="0.2">
      <c r="B34" s="78" t="s">
        <v>171</v>
      </c>
      <c r="C34" s="56">
        <v>0.33333333333333331</v>
      </c>
      <c r="D34" s="17">
        <v>35</v>
      </c>
      <c r="E34" s="17">
        <v>262</v>
      </c>
      <c r="F34" s="23">
        <v>4</v>
      </c>
      <c r="G34" s="23">
        <v>0.78</v>
      </c>
      <c r="H34" s="23">
        <v>0.37</v>
      </c>
      <c r="I34" s="23">
        <v>19.8</v>
      </c>
      <c r="J34" s="23">
        <v>28.4</v>
      </c>
      <c r="K34" s="23">
        <v>16.5</v>
      </c>
      <c r="L34" s="23">
        <v>30.5</v>
      </c>
      <c r="M34" s="23">
        <v>53.2</v>
      </c>
      <c r="N34" s="23">
        <v>18.399999999999999</v>
      </c>
      <c r="O34" s="23">
        <v>35</v>
      </c>
      <c r="P34" s="23">
        <v>14</v>
      </c>
      <c r="Q34" s="23">
        <v>21.3</v>
      </c>
      <c r="R34" s="23">
        <v>10571</v>
      </c>
      <c r="S34" s="21">
        <f t="shared" si="3"/>
        <v>4.5</v>
      </c>
      <c r="T34" s="22">
        <f t="shared" si="2"/>
        <v>2.5</v>
      </c>
      <c r="U34" s="23">
        <v>4</v>
      </c>
      <c r="V34" s="23">
        <v>3.3</v>
      </c>
      <c r="W34" s="23">
        <v>2.2000000000000002</v>
      </c>
      <c r="X34" s="23">
        <v>1.3</v>
      </c>
      <c r="Y34" s="19"/>
    </row>
    <row r="35" spans="2:25" x14ac:dyDescent="0.2">
      <c r="B35" s="78" t="s">
        <v>171</v>
      </c>
      <c r="C35" s="56">
        <v>0.66666666666666663</v>
      </c>
      <c r="D35" s="17">
        <v>65</v>
      </c>
      <c r="E35" s="17">
        <v>374</v>
      </c>
      <c r="F35" s="23">
        <v>4</v>
      </c>
      <c r="G35" s="23">
        <v>0.84</v>
      </c>
      <c r="H35" s="23">
        <v>0.35</v>
      </c>
      <c r="I35" s="23">
        <v>19.3</v>
      </c>
      <c r="J35" s="23">
        <v>29</v>
      </c>
      <c r="K35" s="23">
        <v>15.4</v>
      </c>
      <c r="L35" s="23">
        <v>31.7</v>
      </c>
      <c r="M35" s="23">
        <v>50.7</v>
      </c>
      <c r="N35" s="23">
        <v>14.6</v>
      </c>
      <c r="O35" s="23">
        <v>35.799999999999997</v>
      </c>
      <c r="P35" s="84">
        <v>9.1</v>
      </c>
      <c r="Q35" s="23">
        <v>21.5</v>
      </c>
      <c r="R35" s="23">
        <v>10574</v>
      </c>
      <c r="S35" s="21">
        <f t="shared" si="3"/>
        <v>4.0999999999999979</v>
      </c>
      <c r="T35" s="22">
        <f t="shared" si="2"/>
        <v>6.3000000000000007</v>
      </c>
      <c r="U35" s="23">
        <v>4</v>
      </c>
      <c r="V35" s="23">
        <v>3.3</v>
      </c>
      <c r="W35" s="23">
        <v>2.2000000000000002</v>
      </c>
      <c r="X35" s="23">
        <v>1.3</v>
      </c>
      <c r="Y35" s="19"/>
    </row>
    <row r="36" spans="2:25" x14ac:dyDescent="0.2">
      <c r="B36" s="78" t="s">
        <v>162</v>
      </c>
      <c r="C36" s="56">
        <v>0.33333333333333331</v>
      </c>
      <c r="D36" s="17">
        <v>30</v>
      </c>
      <c r="E36" s="17">
        <v>247</v>
      </c>
      <c r="F36" s="23">
        <v>4</v>
      </c>
      <c r="G36" s="23">
        <v>0.76</v>
      </c>
      <c r="H36" s="23">
        <v>0.36</v>
      </c>
      <c r="I36" s="23">
        <v>18.899999999999999</v>
      </c>
      <c r="J36" s="23">
        <v>27.3</v>
      </c>
      <c r="K36" s="23">
        <v>15.9</v>
      </c>
      <c r="L36" s="23">
        <v>29.4</v>
      </c>
      <c r="M36" s="23">
        <v>53.3</v>
      </c>
      <c r="N36" s="23">
        <v>17.5</v>
      </c>
      <c r="O36" s="23">
        <v>34.200000000000003</v>
      </c>
      <c r="P36" s="23">
        <v>13.3</v>
      </c>
      <c r="Q36" s="23">
        <v>20.7</v>
      </c>
      <c r="R36" s="23">
        <v>10595</v>
      </c>
      <c r="S36" s="21">
        <f t="shared" si="3"/>
        <v>4.8000000000000043</v>
      </c>
      <c r="T36" s="22">
        <f t="shared" si="2"/>
        <v>2.5999999999999996</v>
      </c>
      <c r="U36" s="23">
        <v>4</v>
      </c>
      <c r="V36" s="23">
        <v>3.3</v>
      </c>
      <c r="W36" s="23">
        <v>2</v>
      </c>
      <c r="X36" s="23">
        <v>1.3</v>
      </c>
      <c r="Y36" s="19"/>
    </row>
    <row r="37" spans="2:25" s="54" customFormat="1" x14ac:dyDescent="0.2">
      <c r="B37" s="85" t="s">
        <v>162</v>
      </c>
      <c r="C37" s="73">
        <v>0.66666666666666663</v>
      </c>
      <c r="D37" s="20">
        <v>60</v>
      </c>
      <c r="E37" s="20">
        <v>315</v>
      </c>
      <c r="F37" s="21">
        <v>4</v>
      </c>
      <c r="G37" s="21">
        <v>0.83</v>
      </c>
      <c r="H37" s="21">
        <v>0.36</v>
      </c>
      <c r="I37" s="21">
        <v>20</v>
      </c>
      <c r="J37" s="21">
        <v>29.1</v>
      </c>
      <c r="K37" s="21">
        <v>16</v>
      </c>
      <c r="L37" s="21">
        <v>32.9</v>
      </c>
      <c r="M37" s="21">
        <v>51.8</v>
      </c>
      <c r="N37" s="21">
        <v>16.8</v>
      </c>
      <c r="O37" s="21">
        <v>37</v>
      </c>
      <c r="P37" s="21">
        <v>13.3</v>
      </c>
      <c r="Q37" s="21">
        <v>24.4</v>
      </c>
      <c r="R37" s="21">
        <v>10603</v>
      </c>
      <c r="S37" s="21">
        <f t="shared" si="3"/>
        <v>4.1000000000000014</v>
      </c>
      <c r="T37" s="21">
        <f t="shared" si="2"/>
        <v>2.6999999999999993</v>
      </c>
      <c r="U37" s="21">
        <v>4</v>
      </c>
      <c r="V37" s="21">
        <v>3.2</v>
      </c>
      <c r="W37" s="21">
        <v>2.2000000000000002</v>
      </c>
      <c r="X37" s="21">
        <v>1.3</v>
      </c>
      <c r="Y37" s="81"/>
    </row>
    <row r="38" spans="2:25" x14ac:dyDescent="0.2">
      <c r="J38" s="29" t="s">
        <v>37</v>
      </c>
    </row>
    <row r="39" spans="2:25" x14ac:dyDescent="0.2">
      <c r="B39" s="78" t="s">
        <v>172</v>
      </c>
      <c r="C39" s="56">
        <v>0.58333333333333337</v>
      </c>
      <c r="D39" s="17">
        <v>100</v>
      </c>
      <c r="E39" s="17">
        <v>656</v>
      </c>
      <c r="F39" s="23">
        <v>7</v>
      </c>
      <c r="G39" s="23">
        <v>0.87</v>
      </c>
      <c r="H39" s="23">
        <v>0.31</v>
      </c>
      <c r="I39" s="23">
        <v>20.6</v>
      </c>
      <c r="J39" s="23">
        <v>28.5</v>
      </c>
      <c r="K39" s="23">
        <v>14.7</v>
      </c>
      <c r="L39" s="23">
        <v>34</v>
      </c>
      <c r="M39" s="23">
        <v>55.1</v>
      </c>
      <c r="N39" s="23">
        <v>20.6</v>
      </c>
      <c r="O39" s="23">
        <v>37.799999999999997</v>
      </c>
      <c r="P39" s="23">
        <v>11.3</v>
      </c>
      <c r="Q39" s="23">
        <v>31.1</v>
      </c>
      <c r="R39" s="23">
        <v>10690</v>
      </c>
      <c r="S39" s="21">
        <f t="shared" ref="S39:S40" si="4">O39-L39</f>
        <v>3.7999999999999972</v>
      </c>
      <c r="T39" s="22">
        <f t="shared" ref="T39:T40" si="5">K39-P39</f>
        <v>3.3999999999999986</v>
      </c>
      <c r="U39" s="23">
        <v>4</v>
      </c>
      <c r="V39" s="23">
        <v>3.2</v>
      </c>
      <c r="W39" s="23">
        <v>1.7</v>
      </c>
      <c r="X39" s="23">
        <v>1.2</v>
      </c>
      <c r="Y39" s="19"/>
    </row>
    <row r="40" spans="2:25" x14ac:dyDescent="0.2">
      <c r="B40" s="78" t="s">
        <v>172</v>
      </c>
      <c r="C40" s="56">
        <v>0.58333333333333337</v>
      </c>
      <c r="D40" s="17">
        <v>70</v>
      </c>
      <c r="E40" s="17">
        <v>656</v>
      </c>
      <c r="F40" s="23">
        <v>4</v>
      </c>
      <c r="G40" s="23">
        <v>0.8</v>
      </c>
      <c r="H40" s="23">
        <v>0.36</v>
      </c>
      <c r="I40" s="23">
        <v>18.399999999999999</v>
      </c>
      <c r="J40" s="23">
        <v>20.5</v>
      </c>
      <c r="K40" s="23">
        <v>14.7</v>
      </c>
      <c r="L40" s="23">
        <v>32</v>
      </c>
      <c r="M40" s="23">
        <v>52.6</v>
      </c>
      <c r="N40" s="23">
        <v>16</v>
      </c>
      <c r="O40" s="23">
        <v>35.5</v>
      </c>
      <c r="P40" s="23">
        <v>14</v>
      </c>
      <c r="Q40" s="23">
        <v>23.1</v>
      </c>
      <c r="R40" s="23">
        <v>10690</v>
      </c>
      <c r="S40" s="21">
        <f t="shared" si="4"/>
        <v>3.5</v>
      </c>
      <c r="T40" s="22">
        <f t="shared" si="5"/>
        <v>0.69999999999999929</v>
      </c>
      <c r="U40" s="23">
        <v>4</v>
      </c>
      <c r="V40" s="23">
        <v>3.2</v>
      </c>
      <c r="W40" s="23">
        <v>1.7</v>
      </c>
      <c r="X40" s="23">
        <v>1.2</v>
      </c>
      <c r="Y40" s="19"/>
    </row>
    <row r="41" spans="2:25" x14ac:dyDescent="0.2">
      <c r="B41" s="19"/>
      <c r="C41" s="56"/>
      <c r="D41" s="17"/>
      <c r="E41" s="17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19"/>
    </row>
    <row r="42" spans="2:25" x14ac:dyDescent="0.2">
      <c r="B42" s="78" t="s">
        <v>173</v>
      </c>
      <c r="C42" s="56">
        <v>0.66666666666666663</v>
      </c>
      <c r="D42" s="17">
        <v>60</v>
      </c>
      <c r="E42" s="17">
        <v>651</v>
      </c>
      <c r="F42" s="23">
        <v>4</v>
      </c>
      <c r="G42" s="23">
        <v>0.8</v>
      </c>
      <c r="H42" s="23">
        <v>0.37</v>
      </c>
      <c r="I42" s="23">
        <v>17.3</v>
      </c>
      <c r="J42" s="23">
        <v>29.4</v>
      </c>
      <c r="K42" s="23">
        <v>14.6</v>
      </c>
      <c r="L42" s="23">
        <v>32.200000000000003</v>
      </c>
      <c r="M42" s="23">
        <v>49.6</v>
      </c>
      <c r="N42" s="23">
        <v>15</v>
      </c>
      <c r="O42" s="23">
        <v>35</v>
      </c>
      <c r="P42" s="23">
        <v>13.3</v>
      </c>
      <c r="Q42" s="23">
        <v>20.3</v>
      </c>
      <c r="R42" s="23">
        <v>10696</v>
      </c>
      <c r="S42" s="21">
        <f t="shared" ref="S42:S47" si="6">O42-L42</f>
        <v>2.7999999999999972</v>
      </c>
      <c r="T42" s="22">
        <f t="shared" ref="T42:T47" si="7">K42-P42</f>
        <v>1.2999999999999989</v>
      </c>
      <c r="U42" s="23">
        <v>4</v>
      </c>
      <c r="V42" s="23">
        <v>3.3</v>
      </c>
      <c r="W42" s="23">
        <v>1.6</v>
      </c>
      <c r="X42" s="23">
        <v>1.1000000000000001</v>
      </c>
      <c r="Y42" s="19" t="s">
        <v>174</v>
      </c>
    </row>
    <row r="43" spans="2:25" s="54" customFormat="1" x14ac:dyDescent="0.2">
      <c r="B43" s="85" t="s">
        <v>166</v>
      </c>
      <c r="C43" s="73">
        <v>0.66666666666666663</v>
      </c>
      <c r="D43" s="20">
        <v>60</v>
      </c>
      <c r="E43" s="20">
        <v>488</v>
      </c>
      <c r="F43" s="21">
        <v>4</v>
      </c>
      <c r="G43" s="21">
        <v>0.76</v>
      </c>
      <c r="H43" s="21">
        <v>0.36</v>
      </c>
      <c r="I43" s="21">
        <v>20.100000000000001</v>
      </c>
      <c r="J43" s="21">
        <v>27.5</v>
      </c>
      <c r="K43" s="21">
        <v>16</v>
      </c>
      <c r="L43" s="21">
        <v>30.5</v>
      </c>
      <c r="M43" s="21">
        <v>49.6</v>
      </c>
      <c r="N43" s="21">
        <v>17.7</v>
      </c>
      <c r="O43" s="21">
        <v>34.200000000000003</v>
      </c>
      <c r="P43" s="21">
        <v>13.3</v>
      </c>
      <c r="Q43" s="21">
        <v>23.9</v>
      </c>
      <c r="R43" s="21">
        <v>10698</v>
      </c>
      <c r="S43" s="21">
        <f t="shared" si="6"/>
        <v>3.7000000000000028</v>
      </c>
      <c r="T43" s="21">
        <f t="shared" si="7"/>
        <v>2.6999999999999993</v>
      </c>
      <c r="U43" s="21">
        <v>4</v>
      </c>
      <c r="V43" s="21">
        <v>3.3</v>
      </c>
      <c r="W43" s="21">
        <v>2.2000000000000002</v>
      </c>
      <c r="X43" s="21">
        <v>1.3</v>
      </c>
      <c r="Y43" s="81"/>
    </row>
    <row r="44" spans="2:25" x14ac:dyDescent="0.2">
      <c r="B44" s="78" t="s">
        <v>165</v>
      </c>
      <c r="C44" s="86">
        <v>0.35416666666666669</v>
      </c>
      <c r="D44" s="17">
        <v>60</v>
      </c>
      <c r="E44" s="17">
        <v>320</v>
      </c>
      <c r="F44" s="23">
        <v>4</v>
      </c>
      <c r="G44" s="23">
        <v>0.76</v>
      </c>
      <c r="H44" s="23">
        <v>0.36</v>
      </c>
      <c r="I44" s="23">
        <v>20</v>
      </c>
      <c r="J44" s="23">
        <v>28.4</v>
      </c>
      <c r="K44" s="23">
        <v>16.100000000000001</v>
      </c>
      <c r="L44" s="23">
        <v>31.1</v>
      </c>
      <c r="M44" s="23">
        <v>49.6</v>
      </c>
      <c r="N44" s="23">
        <v>17.7</v>
      </c>
      <c r="O44" s="23">
        <v>34.200000000000003</v>
      </c>
      <c r="P44" s="23">
        <v>13.3</v>
      </c>
      <c r="Q44" s="23">
        <v>23.5</v>
      </c>
      <c r="R44" s="23">
        <v>10722</v>
      </c>
      <c r="S44" s="21">
        <f t="shared" si="6"/>
        <v>3.1000000000000014</v>
      </c>
      <c r="T44" s="22">
        <f t="shared" si="7"/>
        <v>2.8000000000000007</v>
      </c>
      <c r="U44" s="23">
        <v>4</v>
      </c>
      <c r="V44" s="23">
        <v>3.3</v>
      </c>
      <c r="W44" s="23">
        <v>2.2000000000000002</v>
      </c>
      <c r="X44" s="23">
        <v>1.3</v>
      </c>
      <c r="Y44" s="19"/>
    </row>
    <row r="45" spans="2:25" s="54" customFormat="1" x14ac:dyDescent="0.2">
      <c r="B45" s="85" t="s">
        <v>165</v>
      </c>
      <c r="C45" s="73">
        <v>0.66666666666666663</v>
      </c>
      <c r="D45" s="20">
        <v>45</v>
      </c>
      <c r="E45" s="20">
        <v>376</v>
      </c>
      <c r="F45" s="21">
        <v>4</v>
      </c>
      <c r="G45" s="21">
        <v>0.78</v>
      </c>
      <c r="H45" s="21">
        <v>0.37</v>
      </c>
      <c r="I45" s="21">
        <v>20.7</v>
      </c>
      <c r="J45" s="21">
        <v>29</v>
      </c>
      <c r="K45" s="21">
        <v>16.399999999999999</v>
      </c>
      <c r="L45" s="21">
        <v>31.7</v>
      </c>
      <c r="M45" s="21">
        <v>49.6</v>
      </c>
      <c r="N45" s="21">
        <v>17.7</v>
      </c>
      <c r="O45" s="21">
        <v>35</v>
      </c>
      <c r="P45" s="21">
        <v>13.3</v>
      </c>
      <c r="Q45" s="21">
        <v>23.5</v>
      </c>
      <c r="R45" s="21">
        <v>10736</v>
      </c>
      <c r="S45" s="21">
        <f t="shared" si="6"/>
        <v>3.3000000000000007</v>
      </c>
      <c r="T45" s="21">
        <f t="shared" si="7"/>
        <v>3.0999999999999979</v>
      </c>
      <c r="U45" s="21">
        <v>4</v>
      </c>
      <c r="V45" s="21">
        <v>3.3</v>
      </c>
      <c r="W45" s="21">
        <v>2.2000000000000002</v>
      </c>
      <c r="X45" s="21">
        <v>1.3</v>
      </c>
      <c r="Y45" s="81"/>
    </row>
    <row r="46" spans="2:25" x14ac:dyDescent="0.2">
      <c r="B46" s="78" t="s">
        <v>175</v>
      </c>
      <c r="C46" s="56">
        <v>0.35416666666666669</v>
      </c>
      <c r="D46" s="17">
        <v>35</v>
      </c>
      <c r="E46" s="17">
        <v>276</v>
      </c>
      <c r="F46" s="23">
        <v>4</v>
      </c>
      <c r="G46" s="23">
        <v>0.71</v>
      </c>
      <c r="H46" s="23">
        <v>0.35</v>
      </c>
      <c r="I46" s="23">
        <v>18.600000000000001</v>
      </c>
      <c r="J46" s="23">
        <v>26.7</v>
      </c>
      <c r="K46" s="23">
        <v>15.4</v>
      </c>
      <c r="L46" s="23">
        <v>28.8</v>
      </c>
      <c r="M46" s="23">
        <v>49.8</v>
      </c>
      <c r="N46" s="23">
        <v>16.8</v>
      </c>
      <c r="O46" s="23">
        <v>32</v>
      </c>
      <c r="P46" s="23">
        <v>12.7</v>
      </c>
      <c r="Q46" s="23">
        <v>20.5</v>
      </c>
      <c r="R46" s="23">
        <v>10736</v>
      </c>
      <c r="S46" s="21">
        <f t="shared" si="6"/>
        <v>3.1999999999999993</v>
      </c>
      <c r="T46" s="22">
        <f t="shared" si="7"/>
        <v>2.7000000000000011</v>
      </c>
      <c r="U46" s="23">
        <v>4</v>
      </c>
      <c r="V46" s="23">
        <v>3.3</v>
      </c>
      <c r="W46" s="23">
        <v>2.2000000000000002</v>
      </c>
      <c r="X46" s="23">
        <v>1.3</v>
      </c>
      <c r="Y46" s="19"/>
    </row>
    <row r="47" spans="2:25" s="54" customFormat="1" x14ac:dyDescent="0.2">
      <c r="B47" s="85" t="s">
        <v>164</v>
      </c>
      <c r="C47" s="73">
        <v>0.35416666666666669</v>
      </c>
      <c r="D47" s="20">
        <v>55</v>
      </c>
      <c r="E47" s="20">
        <v>300</v>
      </c>
      <c r="F47" s="21">
        <v>4</v>
      </c>
      <c r="G47" s="21">
        <v>0.74</v>
      </c>
      <c r="H47" s="21">
        <v>0.36</v>
      </c>
      <c r="I47" s="21">
        <v>19.399999999999999</v>
      </c>
      <c r="J47" s="21">
        <v>27.5</v>
      </c>
      <c r="K47" s="21">
        <v>15.8</v>
      </c>
      <c r="L47" s="21">
        <v>29.9</v>
      </c>
      <c r="M47" s="21">
        <v>49.8</v>
      </c>
      <c r="N47" s="21">
        <v>16.899999999999999</v>
      </c>
      <c r="O47" s="21">
        <v>33.299999999999997</v>
      </c>
      <c r="P47" s="21">
        <v>12.7</v>
      </c>
      <c r="Q47" s="21">
        <v>21.7</v>
      </c>
      <c r="R47" s="21">
        <v>10808</v>
      </c>
      <c r="S47" s="21">
        <f t="shared" si="6"/>
        <v>3.3999999999999986</v>
      </c>
      <c r="T47" s="21">
        <f t="shared" si="7"/>
        <v>3.1000000000000014</v>
      </c>
      <c r="U47" s="21">
        <v>4</v>
      </c>
      <c r="V47" s="21">
        <v>3.3</v>
      </c>
      <c r="W47" s="21">
        <v>2.2000000000000002</v>
      </c>
      <c r="X47" s="21">
        <v>1.3</v>
      </c>
      <c r="Y47" s="81"/>
    </row>
    <row r="51" spans="12:12" x14ac:dyDescent="0.2">
      <c r="L51" s="27">
        <f>220*2.4*SQRT(3)</f>
        <v>914.52282639636712</v>
      </c>
    </row>
  </sheetData>
  <mergeCells count="1">
    <mergeCell ref="B1:X1"/>
  </mergeCells>
  <pageMargins left="0.12" right="0.12" top="0.75" bottom="0.75" header="0.3" footer="0.3"/>
  <pageSetup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1C0C-97CB-564A-94EF-D99518A5A8E5}">
  <sheetPr codeName="Lembar2"/>
  <dimension ref="A4:N300"/>
  <sheetViews>
    <sheetView topLeftCell="A182" zoomScale="80" zoomScaleNormal="80" workbookViewId="0">
      <selection activeCell="D295" sqref="D295"/>
    </sheetView>
  </sheetViews>
  <sheetFormatPr baseColWidth="10" defaultRowHeight="16" x14ac:dyDescent="0.2"/>
  <cols>
    <col min="2" max="2" width="12.83203125" bestFit="1" customWidth="1"/>
  </cols>
  <sheetData>
    <row r="4" spans="1:12" ht="17" thickBot="1" x14ac:dyDescent="0.25">
      <c r="H4" t="s">
        <v>98</v>
      </c>
      <c r="I4" t="s">
        <v>97</v>
      </c>
      <c r="J4" t="s">
        <v>96</v>
      </c>
      <c r="K4" t="s">
        <v>99</v>
      </c>
      <c r="L4" t="s">
        <v>100</v>
      </c>
    </row>
    <row r="5" spans="1:12" ht="17" customHeight="1" x14ac:dyDescent="0.2">
      <c r="B5" s="116" t="s">
        <v>38</v>
      </c>
      <c r="C5" s="117"/>
      <c r="D5" s="117"/>
      <c r="E5" s="117"/>
      <c r="F5" s="117"/>
      <c r="G5" s="117"/>
      <c r="H5" s="117"/>
      <c r="I5" s="117"/>
      <c r="J5" s="117"/>
      <c r="K5" s="117"/>
      <c r="L5" s="118"/>
    </row>
    <row r="6" spans="1:12" ht="29" customHeight="1" thickBot="1" x14ac:dyDescent="0.25">
      <c r="B6" s="107" t="s">
        <v>154</v>
      </c>
      <c r="C6" s="114" t="s">
        <v>39</v>
      </c>
      <c r="D6" s="115"/>
      <c r="E6" s="114" t="s">
        <v>40</v>
      </c>
      <c r="F6" s="115"/>
      <c r="G6" s="105" t="s">
        <v>155</v>
      </c>
      <c r="H6" s="107" t="s">
        <v>41</v>
      </c>
      <c r="I6" s="107" t="s">
        <v>42</v>
      </c>
      <c r="J6" s="107" t="s">
        <v>43</v>
      </c>
      <c r="K6" s="105" t="s">
        <v>156</v>
      </c>
      <c r="L6" s="105" t="s">
        <v>157</v>
      </c>
    </row>
    <row r="7" spans="1:12" ht="17" thickBot="1" x14ac:dyDescent="0.25">
      <c r="B7" s="106"/>
      <c r="C7" s="50" t="s">
        <v>44</v>
      </c>
      <c r="D7" s="50" t="s">
        <v>45</v>
      </c>
      <c r="E7" s="50" t="s">
        <v>44</v>
      </c>
      <c r="F7" s="50" t="s">
        <v>45</v>
      </c>
      <c r="G7" s="106"/>
      <c r="H7" s="106"/>
      <c r="I7" s="106"/>
      <c r="J7" s="106"/>
      <c r="K7" s="106"/>
      <c r="L7" s="106"/>
    </row>
    <row r="8" spans="1:12" ht="17" thickBot="1" x14ac:dyDescent="0.25">
      <c r="A8" s="32"/>
      <c r="B8" s="31">
        <v>0.45</v>
      </c>
      <c r="C8" s="30">
        <v>18</v>
      </c>
      <c r="D8" s="30">
        <v>14.5</v>
      </c>
      <c r="E8" s="30">
        <v>27.7</v>
      </c>
      <c r="F8" s="30">
        <v>30</v>
      </c>
      <c r="G8" s="30">
        <v>25.4</v>
      </c>
      <c r="H8" s="30">
        <v>1</v>
      </c>
      <c r="I8" s="30">
        <v>0.34</v>
      </c>
      <c r="J8" s="30">
        <v>16.3</v>
      </c>
      <c r="K8" s="30">
        <v>60.5</v>
      </c>
      <c r="L8" s="30">
        <v>43.6</v>
      </c>
    </row>
    <row r="9" spans="1:12" ht="17" thickBot="1" x14ac:dyDescent="0.25">
      <c r="A9" s="32"/>
      <c r="B9" s="31">
        <v>0.55000000000000004</v>
      </c>
      <c r="C9" s="30">
        <v>18</v>
      </c>
      <c r="D9" s="30">
        <v>14.4</v>
      </c>
      <c r="E9" s="30">
        <v>27.3</v>
      </c>
      <c r="F9" s="30">
        <v>29.7</v>
      </c>
      <c r="G9" s="30">
        <v>27.4</v>
      </c>
      <c r="H9" s="30">
        <v>1.02</v>
      </c>
      <c r="I9" s="30">
        <v>0.34</v>
      </c>
      <c r="J9" s="30">
        <v>16.3</v>
      </c>
      <c r="K9" s="30">
        <v>60.2</v>
      </c>
      <c r="L9" s="30">
        <v>43.9</v>
      </c>
    </row>
    <row r="10" spans="1:12" ht="17" thickBot="1" x14ac:dyDescent="0.25">
      <c r="A10" s="32"/>
      <c r="B10" s="31">
        <v>0.6</v>
      </c>
      <c r="C10" s="30">
        <v>17.899999999999999</v>
      </c>
      <c r="D10" s="30">
        <v>14.8</v>
      </c>
      <c r="E10" s="30">
        <v>28.4</v>
      </c>
      <c r="F10" s="30">
        <v>30.6</v>
      </c>
      <c r="G10" s="30">
        <v>28</v>
      </c>
      <c r="H10" s="30">
        <v>0.98</v>
      </c>
      <c r="I10" s="30">
        <v>0.34</v>
      </c>
      <c r="J10" s="30">
        <v>17.600000000000001</v>
      </c>
      <c r="K10" s="30">
        <v>64.5</v>
      </c>
      <c r="L10" s="30">
        <v>42.5</v>
      </c>
    </row>
    <row r="12" spans="1:12" x14ac:dyDescent="0.2">
      <c r="B12" s="110" t="s">
        <v>46</v>
      </c>
      <c r="C12" s="110"/>
      <c r="D12" s="110"/>
      <c r="E12" s="110"/>
      <c r="F12" s="110"/>
      <c r="G12" s="110"/>
      <c r="H12" s="32"/>
      <c r="I12" s="32"/>
      <c r="J12" s="32"/>
      <c r="K12" s="32"/>
      <c r="L12" s="32"/>
    </row>
    <row r="13" spans="1:12" x14ac:dyDescent="0.2">
      <c r="B13" s="32" t="s">
        <v>47</v>
      </c>
      <c r="C13" s="32" t="s">
        <v>58</v>
      </c>
      <c r="D13" s="32">
        <v>16.3</v>
      </c>
      <c r="E13" s="33" t="s">
        <v>57</v>
      </c>
      <c r="F13" s="32"/>
      <c r="G13" s="32"/>
      <c r="H13" s="32"/>
      <c r="I13" s="42" t="s">
        <v>65</v>
      </c>
      <c r="J13" s="43">
        <f>E27</f>
        <v>259.67199999999997</v>
      </c>
      <c r="K13" s="42" t="s">
        <v>55</v>
      </c>
      <c r="L13" s="42"/>
    </row>
    <row r="14" spans="1:12" x14ac:dyDescent="0.2">
      <c r="B14" s="32"/>
      <c r="C14" s="32" t="s">
        <v>59</v>
      </c>
      <c r="D14" s="32">
        <v>0.34</v>
      </c>
      <c r="E14" s="33" t="s">
        <v>30</v>
      </c>
      <c r="F14" s="32"/>
      <c r="G14" s="32"/>
      <c r="H14" s="32"/>
      <c r="I14" s="42" t="s">
        <v>69</v>
      </c>
      <c r="J14" s="43">
        <f>E32</f>
        <v>293.92349999999999</v>
      </c>
      <c r="K14" s="42" t="s">
        <v>55</v>
      </c>
      <c r="L14" s="42"/>
    </row>
    <row r="15" spans="1:12" x14ac:dyDescent="0.2">
      <c r="B15" s="32"/>
      <c r="C15" s="32" t="s">
        <v>61</v>
      </c>
      <c r="D15" s="32">
        <v>60.5</v>
      </c>
      <c r="E15" s="33" t="s">
        <v>60</v>
      </c>
      <c r="F15" s="32"/>
      <c r="G15" s="32"/>
      <c r="H15" s="32"/>
      <c r="I15" s="42" t="s">
        <v>71</v>
      </c>
      <c r="J15" s="43">
        <f>E35</f>
        <v>113.696</v>
      </c>
      <c r="K15" s="42" t="s">
        <v>55</v>
      </c>
      <c r="L15" s="42"/>
    </row>
    <row r="16" spans="1:12" x14ac:dyDescent="0.2">
      <c r="B16" s="32"/>
      <c r="C16" s="32" t="s">
        <v>62</v>
      </c>
      <c r="D16" s="32">
        <v>1</v>
      </c>
      <c r="E16" s="33" t="s">
        <v>30</v>
      </c>
      <c r="F16" s="32"/>
      <c r="G16" s="32"/>
      <c r="H16" s="32"/>
      <c r="I16" s="42" t="s">
        <v>131</v>
      </c>
      <c r="J16" s="43">
        <f>E36</f>
        <v>113.696</v>
      </c>
      <c r="K16" s="42" t="s">
        <v>55</v>
      </c>
      <c r="L16" s="42"/>
    </row>
    <row r="17" spans="2:12" x14ac:dyDescent="0.2">
      <c r="B17" s="32"/>
      <c r="C17" s="32" t="s">
        <v>63</v>
      </c>
      <c r="D17" s="32">
        <v>43.6</v>
      </c>
      <c r="E17" s="33" t="s">
        <v>64</v>
      </c>
      <c r="F17" s="32"/>
      <c r="G17" s="32"/>
      <c r="H17" s="32"/>
      <c r="I17" s="42"/>
      <c r="J17" s="42"/>
      <c r="K17" s="42"/>
      <c r="L17" s="42"/>
    </row>
    <row r="18" spans="2:12" x14ac:dyDescent="0.2">
      <c r="B18" s="32" t="s">
        <v>49</v>
      </c>
      <c r="C18" s="33" t="s">
        <v>50</v>
      </c>
      <c r="D18" s="32"/>
      <c r="E18" s="32"/>
      <c r="F18" s="32"/>
      <c r="G18" s="32"/>
      <c r="H18" s="32"/>
      <c r="I18" s="44" t="s">
        <v>127</v>
      </c>
      <c r="J18" s="44"/>
      <c r="K18" s="43"/>
      <c r="L18" s="42"/>
    </row>
    <row r="19" spans="2:12" x14ac:dyDescent="0.2">
      <c r="B19" s="32" t="s">
        <v>51</v>
      </c>
      <c r="C19" s="32"/>
      <c r="D19" s="32"/>
      <c r="E19" s="32"/>
      <c r="F19" s="32"/>
      <c r="G19" s="32"/>
      <c r="H19" s="32"/>
      <c r="I19" s="44" t="s">
        <v>128</v>
      </c>
      <c r="J19" s="44"/>
      <c r="K19" s="43"/>
      <c r="L19" s="42"/>
    </row>
    <row r="20" spans="2:12" ht="17" x14ac:dyDescent="0.2">
      <c r="B20" s="32"/>
      <c r="C20" s="33" t="s">
        <v>52</v>
      </c>
      <c r="D20" s="32"/>
      <c r="E20" s="32"/>
      <c r="F20" s="32"/>
      <c r="G20" s="32"/>
      <c r="H20" s="32"/>
      <c r="I20" s="42"/>
      <c r="J20" s="42" t="s">
        <v>129</v>
      </c>
      <c r="K20" s="43" t="s">
        <v>138</v>
      </c>
      <c r="L20" s="42"/>
    </row>
    <row r="21" spans="2:12" x14ac:dyDescent="0.2">
      <c r="B21" s="32" t="s">
        <v>73</v>
      </c>
      <c r="C21" s="32" t="s">
        <v>53</v>
      </c>
      <c r="D21" s="32">
        <v>16</v>
      </c>
      <c r="E21" s="32" t="s">
        <v>54</v>
      </c>
      <c r="F21" s="32">
        <v>259.51</v>
      </c>
      <c r="G21" s="32" t="s">
        <v>55</v>
      </c>
      <c r="H21" s="32"/>
      <c r="I21" s="42"/>
      <c r="J21" s="42"/>
      <c r="K21" s="42">
        <f>J14-J13</f>
        <v>34.251500000000021</v>
      </c>
      <c r="L21" s="42" t="s">
        <v>55</v>
      </c>
    </row>
    <row r="22" spans="2:12" x14ac:dyDescent="0.2">
      <c r="B22" s="32"/>
      <c r="C22" s="32"/>
      <c r="D22" s="32">
        <v>18</v>
      </c>
      <c r="E22" s="32" t="s">
        <v>54</v>
      </c>
      <c r="F22" s="32">
        <v>260.58999999999997</v>
      </c>
      <c r="G22" s="32" t="s">
        <v>55</v>
      </c>
      <c r="H22" s="32"/>
      <c r="I22" s="44" t="s">
        <v>132</v>
      </c>
      <c r="J22" s="44"/>
      <c r="K22" s="42"/>
      <c r="L22" s="42"/>
    </row>
    <row r="23" spans="2:12" x14ac:dyDescent="0.2">
      <c r="B23" s="32"/>
      <c r="C23" s="33" t="s">
        <v>56</v>
      </c>
      <c r="D23" s="32"/>
      <c r="E23" s="32"/>
      <c r="F23" s="32"/>
      <c r="G23" s="32"/>
      <c r="H23" s="32"/>
      <c r="I23" s="42"/>
      <c r="J23" s="42" t="s">
        <v>133</v>
      </c>
      <c r="K23" s="42" t="s">
        <v>137</v>
      </c>
      <c r="L23" s="42"/>
    </row>
    <row r="24" spans="2:12" x14ac:dyDescent="0.2">
      <c r="B24" s="32"/>
      <c r="C24" s="32"/>
      <c r="D24" s="32"/>
      <c r="E24" s="32"/>
      <c r="F24" s="32"/>
      <c r="G24" s="32"/>
      <c r="H24" s="32"/>
      <c r="I24" s="42"/>
      <c r="J24" s="42"/>
      <c r="K24" s="42">
        <f>J14-J15</f>
        <v>180.22749999999999</v>
      </c>
      <c r="L24" s="42" t="s">
        <v>55</v>
      </c>
    </row>
    <row r="25" spans="2:12" x14ac:dyDescent="0.2">
      <c r="B25" s="32"/>
      <c r="C25" s="32"/>
      <c r="D25" s="32"/>
      <c r="E25" s="32"/>
      <c r="F25" s="32"/>
      <c r="G25" s="32"/>
      <c r="H25" s="32"/>
      <c r="I25" s="44" t="s">
        <v>134</v>
      </c>
      <c r="J25" s="44"/>
      <c r="K25" s="42"/>
      <c r="L25" s="42"/>
    </row>
    <row r="26" spans="2:12" x14ac:dyDescent="0.2">
      <c r="B26" s="32"/>
      <c r="C26" s="32"/>
      <c r="D26" s="32"/>
      <c r="E26" s="32"/>
      <c r="F26" s="32"/>
      <c r="G26" s="32"/>
      <c r="H26" s="32"/>
      <c r="I26" s="42"/>
      <c r="J26" s="42" t="s">
        <v>135</v>
      </c>
      <c r="K26" s="42" t="s">
        <v>136</v>
      </c>
      <c r="L26" s="42"/>
    </row>
    <row r="27" spans="2:12" x14ac:dyDescent="0.2">
      <c r="B27" s="32"/>
      <c r="C27" s="32"/>
      <c r="D27" s="34" t="s">
        <v>65</v>
      </c>
      <c r="E27" s="34">
        <f>F21+((D13-D21)/(D22-D21))*(F22-F21)</f>
        <v>259.67199999999997</v>
      </c>
      <c r="F27" s="34" t="s">
        <v>55</v>
      </c>
      <c r="G27" s="32"/>
      <c r="H27" s="32"/>
      <c r="I27" s="42"/>
      <c r="J27" s="42"/>
      <c r="K27" s="42">
        <f>J13-J16</f>
        <v>145.97599999999997</v>
      </c>
      <c r="L27" s="42" t="s">
        <v>55</v>
      </c>
    </row>
    <row r="28" spans="2:12" x14ac:dyDescent="0.2">
      <c r="B28" s="32" t="s">
        <v>74</v>
      </c>
      <c r="H28" s="32"/>
      <c r="I28" s="44" t="s">
        <v>139</v>
      </c>
      <c r="J28" s="42"/>
      <c r="K28" s="42"/>
      <c r="L28" s="42"/>
    </row>
    <row r="29" spans="2:12" x14ac:dyDescent="0.2">
      <c r="B29" s="32" t="s">
        <v>75</v>
      </c>
      <c r="C29" t="s">
        <v>93</v>
      </c>
      <c r="H29" s="32"/>
      <c r="I29" s="42"/>
      <c r="J29" s="42" t="s">
        <v>140</v>
      </c>
      <c r="K29" s="44" t="s">
        <v>141</v>
      </c>
      <c r="L29" s="44"/>
    </row>
    <row r="30" spans="2:12" x14ac:dyDescent="0.2">
      <c r="B30" s="32"/>
      <c r="C30" s="32" t="s">
        <v>53</v>
      </c>
      <c r="D30" s="32">
        <v>60</v>
      </c>
      <c r="E30" s="32" t="s">
        <v>54</v>
      </c>
      <c r="F30" s="32">
        <v>293.39999999999998</v>
      </c>
      <c r="G30" s="32" t="s">
        <v>55</v>
      </c>
      <c r="H30" s="32"/>
      <c r="I30" s="42"/>
      <c r="J30" s="42"/>
      <c r="K30" s="42">
        <f>K27/K21</f>
        <v>4.2618863407441978</v>
      </c>
      <c r="L30" s="44"/>
    </row>
    <row r="31" spans="2:12" x14ac:dyDescent="0.2">
      <c r="B31" s="32"/>
      <c r="C31" s="32"/>
      <c r="D31" s="32">
        <v>70</v>
      </c>
      <c r="E31" s="32" t="s">
        <v>54</v>
      </c>
      <c r="F31" s="32">
        <v>303.87</v>
      </c>
      <c r="G31" s="32" t="s">
        <v>55</v>
      </c>
      <c r="H31" s="32"/>
      <c r="I31" s="42"/>
      <c r="J31" s="42"/>
      <c r="K31" s="44"/>
      <c r="L31" s="44"/>
    </row>
    <row r="32" spans="2:12" x14ac:dyDescent="0.2">
      <c r="B32" s="32"/>
      <c r="C32" s="32"/>
      <c r="D32" s="34" t="s">
        <v>69</v>
      </c>
      <c r="E32" s="34">
        <f>F30+((60.5-D30)/(D31-D30))*(F31-F30)</f>
        <v>293.92349999999999</v>
      </c>
      <c r="F32" s="34" t="s">
        <v>55</v>
      </c>
      <c r="G32" s="32"/>
      <c r="H32" s="32"/>
      <c r="I32" s="42"/>
      <c r="J32" s="42"/>
      <c r="L32" s="42"/>
    </row>
    <row r="33" spans="2:12" x14ac:dyDescent="0.2">
      <c r="B33" s="32" t="s">
        <v>78</v>
      </c>
      <c r="C33" s="32" t="s">
        <v>53</v>
      </c>
      <c r="D33" s="32">
        <v>42</v>
      </c>
      <c r="E33" s="32" t="s">
        <v>54</v>
      </c>
      <c r="F33" s="32">
        <v>111.28</v>
      </c>
      <c r="G33" s="32" t="s">
        <v>55</v>
      </c>
      <c r="H33" s="32"/>
      <c r="I33" s="42"/>
      <c r="J33" s="42"/>
      <c r="K33" s="42"/>
      <c r="L33" s="42"/>
    </row>
    <row r="34" spans="2:12" x14ac:dyDescent="0.2">
      <c r="B34" s="32"/>
      <c r="C34" s="32"/>
      <c r="D34" s="32">
        <v>44</v>
      </c>
      <c r="E34" s="32" t="s">
        <v>54</v>
      </c>
      <c r="F34" s="32">
        <v>114.3</v>
      </c>
      <c r="G34" s="32" t="s">
        <v>55</v>
      </c>
      <c r="H34" s="32"/>
      <c r="I34" s="32"/>
      <c r="J34" s="32"/>
      <c r="K34" s="32"/>
      <c r="L34" s="32"/>
    </row>
    <row r="35" spans="2:12" x14ac:dyDescent="0.2">
      <c r="B35" s="32"/>
      <c r="C35" s="32"/>
      <c r="D35" s="34" t="s">
        <v>71</v>
      </c>
      <c r="E35" s="34">
        <f>F33+((43.6-D33)/(D34-D33))*(F34-F33)</f>
        <v>113.696</v>
      </c>
      <c r="F35" s="34" t="s">
        <v>55</v>
      </c>
      <c r="G35" s="32"/>
      <c r="H35" s="32"/>
      <c r="I35" s="32"/>
      <c r="J35" s="32"/>
      <c r="K35" s="32"/>
      <c r="L35" s="32"/>
    </row>
    <row r="36" spans="2:12" x14ac:dyDescent="0.2">
      <c r="B36" s="32"/>
      <c r="C36" s="32"/>
      <c r="D36" s="34" t="s">
        <v>72</v>
      </c>
      <c r="E36" s="34">
        <f>E35</f>
        <v>113.696</v>
      </c>
      <c r="F36" s="34" t="s">
        <v>55</v>
      </c>
      <c r="G36" s="32"/>
      <c r="H36" s="32"/>
      <c r="I36" s="32"/>
      <c r="J36" s="32"/>
      <c r="K36" s="32"/>
      <c r="L36" s="32"/>
    </row>
    <row r="37" spans="2:12" x14ac:dyDescent="0.2">
      <c r="B37" s="32"/>
      <c r="C37" s="32"/>
      <c r="D37" s="32"/>
      <c r="E37" s="32"/>
      <c r="H37" s="32"/>
      <c r="I37" s="32"/>
      <c r="J37" s="32"/>
      <c r="K37" s="32"/>
      <c r="L37" s="32"/>
    </row>
    <row r="38" spans="2:12" x14ac:dyDescent="0.2">
      <c r="B38" s="110" t="s">
        <v>66</v>
      </c>
      <c r="C38" s="110"/>
      <c r="D38" s="110"/>
      <c r="E38" s="110"/>
      <c r="F38" s="110"/>
      <c r="G38" s="110"/>
      <c r="H38" s="32"/>
      <c r="I38" s="32"/>
      <c r="J38" s="32"/>
      <c r="K38" s="32"/>
      <c r="L38" s="32"/>
    </row>
    <row r="39" spans="2:12" x14ac:dyDescent="0.2">
      <c r="B39" s="32" t="s">
        <v>47</v>
      </c>
      <c r="C39" s="32" t="s">
        <v>58</v>
      </c>
      <c r="D39" s="32">
        <v>16.3</v>
      </c>
      <c r="E39" s="33" t="s">
        <v>57</v>
      </c>
      <c r="F39" s="32"/>
      <c r="G39" s="32"/>
      <c r="H39" s="32"/>
      <c r="I39" s="42" t="s">
        <v>65</v>
      </c>
      <c r="J39" s="43">
        <f>E53</f>
        <v>259.67199999999997</v>
      </c>
      <c r="K39" s="42" t="s">
        <v>55</v>
      </c>
      <c r="L39" s="42"/>
    </row>
    <row r="40" spans="2:12" x14ac:dyDescent="0.2">
      <c r="B40" s="32"/>
      <c r="C40" s="32" t="s">
        <v>59</v>
      </c>
      <c r="D40" s="32">
        <v>0.34</v>
      </c>
      <c r="E40" s="33" t="s">
        <v>30</v>
      </c>
      <c r="I40" s="42" t="s">
        <v>69</v>
      </c>
      <c r="J40" s="43">
        <f>E65</f>
        <v>293.98239999999998</v>
      </c>
      <c r="K40" s="42" t="s">
        <v>55</v>
      </c>
      <c r="L40" s="42"/>
    </row>
    <row r="41" spans="2:12" x14ac:dyDescent="0.2">
      <c r="B41" s="32"/>
      <c r="C41" s="32" t="s">
        <v>61</v>
      </c>
      <c r="D41" s="32">
        <v>60.2</v>
      </c>
      <c r="E41" s="33" t="s">
        <v>60</v>
      </c>
      <c r="I41" s="42" t="s">
        <v>71</v>
      </c>
      <c r="J41" s="43">
        <f>E68</f>
        <v>114.149</v>
      </c>
      <c r="K41" s="42" t="s">
        <v>55</v>
      </c>
      <c r="L41" s="42"/>
    </row>
    <row r="42" spans="2:12" x14ac:dyDescent="0.2">
      <c r="B42" s="32"/>
      <c r="C42" s="32" t="s">
        <v>62</v>
      </c>
      <c r="D42" s="32">
        <v>1.02</v>
      </c>
      <c r="E42" s="33" t="s">
        <v>30</v>
      </c>
      <c r="I42" s="42" t="s">
        <v>131</v>
      </c>
      <c r="J42" s="43">
        <f>E69</f>
        <v>114.149</v>
      </c>
      <c r="K42" s="42" t="s">
        <v>55</v>
      </c>
      <c r="L42" s="42"/>
    </row>
    <row r="43" spans="2:12" x14ac:dyDescent="0.2">
      <c r="B43" s="32"/>
      <c r="C43" s="32" t="s">
        <v>63</v>
      </c>
      <c r="D43" s="32">
        <v>43.9</v>
      </c>
      <c r="E43" s="33" t="s">
        <v>64</v>
      </c>
      <c r="I43" s="42"/>
      <c r="J43" s="42"/>
      <c r="K43" s="42"/>
      <c r="L43" s="42"/>
    </row>
    <row r="44" spans="2:12" x14ac:dyDescent="0.2">
      <c r="B44" s="32" t="s">
        <v>49</v>
      </c>
      <c r="C44" s="33" t="s">
        <v>50</v>
      </c>
      <c r="D44" s="32"/>
      <c r="I44" s="44" t="s">
        <v>127</v>
      </c>
      <c r="J44" s="44"/>
      <c r="K44" s="43"/>
      <c r="L44" s="42"/>
    </row>
    <row r="45" spans="2:12" x14ac:dyDescent="0.2">
      <c r="B45" s="32" t="s">
        <v>51</v>
      </c>
      <c r="C45" s="32"/>
      <c r="D45" s="32"/>
      <c r="I45" s="44" t="s">
        <v>128</v>
      </c>
      <c r="J45" s="44"/>
      <c r="K45" s="43"/>
      <c r="L45" s="42"/>
    </row>
    <row r="46" spans="2:12" ht="17" x14ac:dyDescent="0.2">
      <c r="B46" s="32"/>
      <c r="C46" s="33" t="s">
        <v>52</v>
      </c>
      <c r="D46" s="32"/>
      <c r="I46" s="42"/>
      <c r="J46" s="42" t="s">
        <v>129</v>
      </c>
      <c r="K46" s="43" t="s">
        <v>138</v>
      </c>
      <c r="L46" s="42"/>
    </row>
    <row r="47" spans="2:12" x14ac:dyDescent="0.2">
      <c r="B47" s="32" t="s">
        <v>73</v>
      </c>
      <c r="C47" s="32" t="s">
        <v>53</v>
      </c>
      <c r="D47" s="32">
        <v>16</v>
      </c>
      <c r="E47" s="32" t="s">
        <v>54</v>
      </c>
      <c r="F47" s="32">
        <v>259.51</v>
      </c>
      <c r="G47" s="32" t="s">
        <v>55</v>
      </c>
      <c r="I47" s="42"/>
      <c r="J47" s="42"/>
      <c r="K47" s="42">
        <f>J40-J39</f>
        <v>34.310400000000016</v>
      </c>
      <c r="L47" s="42" t="s">
        <v>55</v>
      </c>
    </row>
    <row r="48" spans="2:12" x14ac:dyDescent="0.2">
      <c r="B48" s="32"/>
      <c r="C48" s="32"/>
      <c r="D48" s="32">
        <v>18</v>
      </c>
      <c r="E48" s="32" t="s">
        <v>54</v>
      </c>
      <c r="F48" s="32">
        <v>260.58999999999997</v>
      </c>
      <c r="G48" s="32" t="s">
        <v>55</v>
      </c>
      <c r="I48" s="44" t="s">
        <v>132</v>
      </c>
      <c r="J48" s="44"/>
      <c r="K48" s="42"/>
      <c r="L48" s="42"/>
    </row>
    <row r="49" spans="2:12" x14ac:dyDescent="0.2">
      <c r="B49" s="32"/>
      <c r="C49" s="33" t="s">
        <v>56</v>
      </c>
      <c r="D49" s="32"/>
      <c r="I49" s="42"/>
      <c r="J49" s="42" t="s">
        <v>133</v>
      </c>
      <c r="K49" s="42" t="s">
        <v>137</v>
      </c>
      <c r="L49" s="42"/>
    </row>
    <row r="50" spans="2:12" x14ac:dyDescent="0.2">
      <c r="I50" s="42"/>
      <c r="J50" s="42"/>
      <c r="K50" s="42">
        <f>J40-J41</f>
        <v>179.83339999999998</v>
      </c>
      <c r="L50" s="42" t="s">
        <v>55</v>
      </c>
    </row>
    <row r="51" spans="2:12" x14ac:dyDescent="0.2">
      <c r="I51" s="44" t="s">
        <v>134</v>
      </c>
      <c r="J51" s="44"/>
      <c r="K51" s="42"/>
      <c r="L51" s="42"/>
    </row>
    <row r="52" spans="2:12" x14ac:dyDescent="0.2">
      <c r="I52" s="42"/>
      <c r="J52" s="42" t="s">
        <v>135</v>
      </c>
      <c r="K52" s="42" t="s">
        <v>136</v>
      </c>
      <c r="L52" s="42"/>
    </row>
    <row r="53" spans="2:12" x14ac:dyDescent="0.2">
      <c r="D53" s="34" t="s">
        <v>65</v>
      </c>
      <c r="E53" s="34">
        <f>F47+((D39-D47)/(D48-D47))*(F48-F47)</f>
        <v>259.67199999999997</v>
      </c>
      <c r="F53" s="34" t="s">
        <v>55</v>
      </c>
      <c r="I53" s="42"/>
      <c r="J53" s="42"/>
      <c r="K53" s="42">
        <f>J39-J42</f>
        <v>145.52299999999997</v>
      </c>
      <c r="L53" s="42" t="s">
        <v>55</v>
      </c>
    </row>
    <row r="54" spans="2:12" x14ac:dyDescent="0.2">
      <c r="B54" s="32" t="s">
        <v>79</v>
      </c>
      <c r="I54" s="44" t="s">
        <v>139</v>
      </c>
      <c r="J54" s="42"/>
      <c r="K54" s="42"/>
      <c r="L54" s="42"/>
    </row>
    <row r="55" spans="2:12" x14ac:dyDescent="0.2">
      <c r="B55" s="32" t="s">
        <v>80</v>
      </c>
      <c r="I55" s="42"/>
      <c r="J55" s="42" t="s">
        <v>140</v>
      </c>
      <c r="K55" s="44" t="s">
        <v>141</v>
      </c>
      <c r="L55" s="44"/>
    </row>
    <row r="56" spans="2:12" x14ac:dyDescent="0.2">
      <c r="B56" s="32"/>
      <c r="C56" t="s">
        <v>93</v>
      </c>
      <c r="I56" s="42"/>
      <c r="J56" s="42"/>
      <c r="K56" s="42">
        <f>K53/K47</f>
        <v>4.2413670490580087</v>
      </c>
      <c r="L56" s="44"/>
    </row>
    <row r="57" spans="2:12" x14ac:dyDescent="0.2">
      <c r="B57" s="32"/>
      <c r="C57" s="32" t="s">
        <v>53</v>
      </c>
      <c r="D57" s="32">
        <v>60</v>
      </c>
      <c r="E57" s="32" t="s">
        <v>54</v>
      </c>
      <c r="F57" s="32">
        <v>293.39999999999998</v>
      </c>
      <c r="G57" s="32" t="s">
        <v>55</v>
      </c>
      <c r="I57" s="42"/>
      <c r="J57" s="42"/>
      <c r="K57" s="44"/>
      <c r="L57" s="44"/>
    </row>
    <row r="58" spans="2:12" x14ac:dyDescent="0.2">
      <c r="B58" s="32"/>
      <c r="C58" s="32"/>
      <c r="D58" s="32">
        <v>70</v>
      </c>
      <c r="E58" s="32" t="s">
        <v>54</v>
      </c>
      <c r="F58" s="32">
        <v>303.87</v>
      </c>
      <c r="G58" s="32" t="s">
        <v>55</v>
      </c>
      <c r="I58" s="42"/>
      <c r="J58" s="42"/>
      <c r="K58" s="44"/>
      <c r="L58" s="44"/>
    </row>
    <row r="59" spans="2:12" x14ac:dyDescent="0.2">
      <c r="B59" s="32"/>
      <c r="C59" s="32"/>
      <c r="D59" s="37" t="s">
        <v>151</v>
      </c>
      <c r="E59" s="37">
        <f>F57+((60.2-D57)/(D58-D57))*(F58-F57)</f>
        <v>293.60939999999999</v>
      </c>
      <c r="F59" s="37" t="s">
        <v>55</v>
      </c>
      <c r="G59" s="32"/>
      <c r="I59" s="42"/>
      <c r="J59" s="42"/>
      <c r="K59" s="44"/>
      <c r="L59" s="44"/>
    </row>
    <row r="60" spans="2:12" x14ac:dyDescent="0.2">
      <c r="B60" s="32"/>
      <c r="C60" t="s">
        <v>93</v>
      </c>
      <c r="I60" s="42"/>
      <c r="J60" s="42"/>
      <c r="K60" s="44"/>
      <c r="L60" s="44"/>
    </row>
    <row r="61" spans="2:12" x14ac:dyDescent="0.2">
      <c r="B61" s="32"/>
      <c r="C61" s="32" t="s">
        <v>53</v>
      </c>
      <c r="D61" s="32">
        <v>60</v>
      </c>
      <c r="E61" s="32" t="s">
        <v>54</v>
      </c>
      <c r="F61" s="32">
        <v>289.66000000000003</v>
      </c>
      <c r="G61" s="32" t="s">
        <v>55</v>
      </c>
      <c r="I61" s="42"/>
      <c r="J61" s="42"/>
      <c r="K61" s="44"/>
      <c r="L61" s="44"/>
    </row>
    <row r="62" spans="2:12" x14ac:dyDescent="0.2">
      <c r="B62" s="32"/>
      <c r="C62" s="32"/>
      <c r="D62" s="32">
        <v>70</v>
      </c>
      <c r="E62" s="32" t="s">
        <v>54</v>
      </c>
      <c r="F62" s="32">
        <v>300.63</v>
      </c>
      <c r="G62" s="32" t="s">
        <v>55</v>
      </c>
      <c r="I62" s="42"/>
      <c r="J62" s="42"/>
      <c r="K62" s="44"/>
      <c r="L62" s="44"/>
    </row>
    <row r="63" spans="2:12" x14ac:dyDescent="0.2">
      <c r="B63" s="32"/>
      <c r="C63" s="32"/>
      <c r="D63" s="37" t="s">
        <v>152</v>
      </c>
      <c r="E63" s="37">
        <f>F61+((60.2-D61)/(D62-D61))*(F62-F61)</f>
        <v>289.87940000000003</v>
      </c>
      <c r="F63" s="37" t="s">
        <v>55</v>
      </c>
      <c r="G63" s="32"/>
      <c r="I63" s="42"/>
      <c r="J63" s="42"/>
      <c r="K63" s="44"/>
      <c r="L63" s="44"/>
    </row>
    <row r="64" spans="2:12" x14ac:dyDescent="0.2">
      <c r="B64" s="32"/>
      <c r="C64" s="33" t="s">
        <v>150</v>
      </c>
      <c r="D64" s="32"/>
      <c r="E64" s="32"/>
      <c r="F64" s="32"/>
      <c r="G64" s="32"/>
      <c r="I64" s="42"/>
      <c r="J64" s="42"/>
      <c r="K64" s="44"/>
      <c r="L64" s="44"/>
    </row>
    <row r="65" spans="2:12" x14ac:dyDescent="0.2">
      <c r="B65" s="32"/>
      <c r="C65" s="32"/>
      <c r="D65" s="34" t="s">
        <v>69</v>
      </c>
      <c r="E65" s="34">
        <f>E59+((1.02-1)/(1.2-1))*(E59-E63)</f>
        <v>293.98239999999998</v>
      </c>
      <c r="F65" s="34" t="s">
        <v>55</v>
      </c>
      <c r="G65" s="32"/>
      <c r="I65" s="42"/>
      <c r="J65" s="42"/>
      <c r="K65" s="44"/>
      <c r="L65" s="44"/>
    </row>
    <row r="66" spans="2:12" x14ac:dyDescent="0.2">
      <c r="B66" s="32" t="s">
        <v>76</v>
      </c>
      <c r="C66" s="32" t="s">
        <v>53</v>
      </c>
      <c r="D66" s="32">
        <v>42</v>
      </c>
      <c r="E66" s="32" t="s">
        <v>54</v>
      </c>
      <c r="F66" s="32">
        <v>111.28</v>
      </c>
      <c r="G66" s="32" t="s">
        <v>55</v>
      </c>
      <c r="I66" s="42"/>
      <c r="J66" s="42"/>
      <c r="K66" s="42"/>
      <c r="L66" s="42"/>
    </row>
    <row r="67" spans="2:12" x14ac:dyDescent="0.2">
      <c r="B67" s="32"/>
      <c r="C67" s="32"/>
      <c r="D67" s="32">
        <v>44</v>
      </c>
      <c r="E67" s="32" t="s">
        <v>54</v>
      </c>
      <c r="F67" s="32">
        <v>114.3</v>
      </c>
      <c r="G67" s="32" t="s">
        <v>55</v>
      </c>
    </row>
    <row r="68" spans="2:12" x14ac:dyDescent="0.2">
      <c r="B68" s="32"/>
      <c r="C68" s="32"/>
      <c r="D68" s="34" t="s">
        <v>71</v>
      </c>
      <c r="E68" s="34">
        <f>F66+((43.9-D66)/(D67-D66))*(F67-F66)</f>
        <v>114.149</v>
      </c>
      <c r="F68" s="34" t="s">
        <v>55</v>
      </c>
      <c r="G68" s="32"/>
    </row>
    <row r="69" spans="2:12" x14ac:dyDescent="0.2">
      <c r="B69" s="32"/>
      <c r="C69" s="32"/>
      <c r="D69" s="34" t="s">
        <v>72</v>
      </c>
      <c r="E69" s="34">
        <f>E68</f>
        <v>114.149</v>
      </c>
      <c r="F69" s="34" t="s">
        <v>55</v>
      </c>
      <c r="G69" s="32"/>
    </row>
    <row r="70" spans="2:12" x14ac:dyDescent="0.2">
      <c r="B70" s="32"/>
      <c r="C70" s="32"/>
      <c r="D70" s="32"/>
      <c r="E70" s="32"/>
      <c r="H70" s="32"/>
      <c r="I70" s="32"/>
      <c r="J70" s="32"/>
      <c r="K70" s="32"/>
      <c r="L70" s="32"/>
    </row>
    <row r="71" spans="2:12" x14ac:dyDescent="0.2">
      <c r="B71" s="110" t="s">
        <v>77</v>
      </c>
      <c r="C71" s="110"/>
      <c r="D71" s="110"/>
      <c r="E71" s="110"/>
      <c r="F71" s="110"/>
      <c r="G71" s="110"/>
      <c r="H71" s="32"/>
      <c r="I71" s="32"/>
      <c r="J71" s="32"/>
      <c r="K71" s="32"/>
      <c r="L71" s="32"/>
    </row>
    <row r="72" spans="2:12" x14ac:dyDescent="0.2">
      <c r="B72" s="32" t="s">
        <v>47</v>
      </c>
      <c r="C72" s="32" t="s">
        <v>58</v>
      </c>
      <c r="D72" s="32">
        <v>17.600000000000001</v>
      </c>
      <c r="E72" s="33" t="s">
        <v>57</v>
      </c>
      <c r="F72" s="32"/>
      <c r="G72" s="32"/>
      <c r="H72" s="32"/>
      <c r="I72" s="37" t="s">
        <v>65</v>
      </c>
      <c r="J72" s="40">
        <f>E86</f>
        <v>260.37399999999997</v>
      </c>
      <c r="K72" s="37" t="s">
        <v>55</v>
      </c>
      <c r="L72" s="37"/>
    </row>
    <row r="73" spans="2:12" x14ac:dyDescent="0.2">
      <c r="B73" s="32"/>
      <c r="C73" s="32" t="s">
        <v>59</v>
      </c>
      <c r="D73" s="32">
        <v>0.34</v>
      </c>
      <c r="E73" s="33" t="s">
        <v>30</v>
      </c>
      <c r="F73" s="32"/>
      <c r="G73" s="32"/>
      <c r="H73" s="32"/>
      <c r="I73" s="37" t="s">
        <v>69</v>
      </c>
      <c r="J73" s="45">
        <f>E98</f>
        <v>298.44259999999997</v>
      </c>
      <c r="K73" s="37" t="s">
        <v>55</v>
      </c>
      <c r="L73" s="37"/>
    </row>
    <row r="74" spans="2:12" x14ac:dyDescent="0.2">
      <c r="B74" s="32"/>
      <c r="C74" s="32" t="s">
        <v>61</v>
      </c>
      <c r="D74" s="32">
        <v>64.5</v>
      </c>
      <c r="E74" s="33" t="s">
        <v>60</v>
      </c>
      <c r="F74" s="32"/>
      <c r="G74" s="32"/>
      <c r="H74" s="32"/>
      <c r="I74" s="37" t="s">
        <v>71</v>
      </c>
      <c r="J74" s="45">
        <f>E101</f>
        <v>112.035</v>
      </c>
      <c r="K74" s="37" t="s">
        <v>55</v>
      </c>
      <c r="L74" s="37"/>
    </row>
    <row r="75" spans="2:12" x14ac:dyDescent="0.2">
      <c r="B75" s="32"/>
      <c r="C75" s="32" t="s">
        <v>62</v>
      </c>
      <c r="D75" s="32">
        <v>0.98</v>
      </c>
      <c r="E75" s="33" t="s">
        <v>30</v>
      </c>
      <c r="F75" s="32"/>
      <c r="G75" s="32"/>
      <c r="H75" s="32"/>
      <c r="I75" s="37" t="s">
        <v>131</v>
      </c>
      <c r="J75" s="45">
        <f>E102</f>
        <v>112.035</v>
      </c>
      <c r="K75" s="37" t="s">
        <v>55</v>
      </c>
      <c r="L75" s="37"/>
    </row>
    <row r="76" spans="2:12" x14ac:dyDescent="0.2">
      <c r="B76" s="32"/>
      <c r="C76" s="32" t="s">
        <v>63</v>
      </c>
      <c r="D76" s="32">
        <v>42.5</v>
      </c>
      <c r="E76" s="33" t="s">
        <v>64</v>
      </c>
      <c r="F76" s="32"/>
      <c r="G76" s="32"/>
      <c r="H76" s="32"/>
      <c r="I76" s="37"/>
      <c r="J76" s="37"/>
      <c r="K76" s="37"/>
      <c r="L76" s="37"/>
    </row>
    <row r="77" spans="2:12" x14ac:dyDescent="0.2">
      <c r="B77" s="32" t="s">
        <v>49</v>
      </c>
      <c r="C77" s="33" t="s">
        <v>50</v>
      </c>
      <c r="D77" s="32"/>
      <c r="E77" s="32"/>
      <c r="F77" s="32"/>
      <c r="G77" s="32"/>
      <c r="H77" s="32"/>
      <c r="I77" s="41" t="s">
        <v>127</v>
      </c>
      <c r="J77" s="37"/>
      <c r="K77" s="40"/>
      <c r="L77" s="37"/>
    </row>
    <row r="78" spans="2:12" x14ac:dyDescent="0.2">
      <c r="B78" s="32" t="s">
        <v>51</v>
      </c>
      <c r="C78" s="32"/>
      <c r="D78" s="32"/>
      <c r="E78" s="32"/>
      <c r="F78" s="32"/>
      <c r="G78" s="32"/>
      <c r="H78" s="32"/>
      <c r="I78" s="41" t="s">
        <v>128</v>
      </c>
      <c r="J78" s="37"/>
      <c r="K78" s="40"/>
      <c r="L78" s="37"/>
    </row>
    <row r="79" spans="2:12" ht="17" x14ac:dyDescent="0.2">
      <c r="B79" s="32"/>
      <c r="C79" s="33" t="s">
        <v>52</v>
      </c>
      <c r="D79" s="32"/>
      <c r="E79" s="32"/>
      <c r="F79" s="32"/>
      <c r="G79" s="32"/>
      <c r="H79" s="32"/>
      <c r="I79" s="37"/>
      <c r="J79" s="37" t="s">
        <v>129</v>
      </c>
      <c r="K79" s="40" t="s">
        <v>138</v>
      </c>
      <c r="L79" s="37"/>
    </row>
    <row r="80" spans="2:12" x14ac:dyDescent="0.2">
      <c r="B80" s="32" t="s">
        <v>67</v>
      </c>
      <c r="C80" s="32" t="s">
        <v>53</v>
      </c>
      <c r="D80" s="32">
        <v>16</v>
      </c>
      <c r="E80" s="32" t="s">
        <v>54</v>
      </c>
      <c r="F80" s="32">
        <v>259.51</v>
      </c>
      <c r="G80" s="32" t="s">
        <v>55</v>
      </c>
      <c r="H80" s="32"/>
      <c r="I80" s="37"/>
      <c r="J80" s="37"/>
      <c r="K80" s="37">
        <f>J73-J72</f>
        <v>38.068600000000004</v>
      </c>
      <c r="L80" s="37" t="s">
        <v>55</v>
      </c>
    </row>
    <row r="81" spans="2:12" x14ac:dyDescent="0.2">
      <c r="B81" s="32"/>
      <c r="C81" s="32"/>
      <c r="D81" s="32">
        <v>18</v>
      </c>
      <c r="E81" s="32" t="s">
        <v>54</v>
      </c>
      <c r="F81" s="32">
        <v>260.58999999999997</v>
      </c>
      <c r="G81" s="32" t="s">
        <v>55</v>
      </c>
      <c r="H81" s="32"/>
      <c r="I81" s="41" t="s">
        <v>132</v>
      </c>
      <c r="J81" s="37"/>
      <c r="K81" s="37"/>
      <c r="L81" s="37"/>
    </row>
    <row r="82" spans="2:12" x14ac:dyDescent="0.2">
      <c r="B82" s="32"/>
      <c r="C82" s="33" t="s">
        <v>56</v>
      </c>
      <c r="D82" s="32"/>
      <c r="E82" s="32"/>
      <c r="F82" s="32"/>
      <c r="G82" s="32"/>
      <c r="H82" s="32"/>
      <c r="I82" s="37"/>
      <c r="J82" s="37" t="s">
        <v>133</v>
      </c>
      <c r="K82" s="37" t="s">
        <v>137</v>
      </c>
      <c r="L82" s="37"/>
    </row>
    <row r="83" spans="2:12" x14ac:dyDescent="0.2">
      <c r="B83" s="32"/>
      <c r="C83" s="32"/>
      <c r="D83" s="32"/>
      <c r="E83" s="32"/>
      <c r="F83" s="32"/>
      <c r="G83" s="32"/>
      <c r="H83" s="32"/>
      <c r="I83" s="37"/>
      <c r="J83" s="37"/>
      <c r="K83" s="37">
        <f>J73-J74</f>
        <v>186.40759999999997</v>
      </c>
      <c r="L83" s="37" t="s">
        <v>55</v>
      </c>
    </row>
    <row r="84" spans="2:12" x14ac:dyDescent="0.2">
      <c r="B84" s="32"/>
      <c r="C84" s="32"/>
      <c r="D84" s="32"/>
      <c r="E84" s="32"/>
      <c r="F84" s="32"/>
      <c r="G84" s="32"/>
      <c r="H84" s="32"/>
      <c r="I84" s="41" t="s">
        <v>134</v>
      </c>
      <c r="J84" s="37"/>
      <c r="K84" s="37"/>
      <c r="L84" s="37"/>
    </row>
    <row r="85" spans="2:12" x14ac:dyDescent="0.2">
      <c r="B85" s="32"/>
      <c r="C85" s="32"/>
      <c r="D85" s="32"/>
      <c r="E85" s="32"/>
      <c r="F85" s="32"/>
      <c r="G85" s="32"/>
      <c r="H85" s="32"/>
      <c r="I85" s="37"/>
      <c r="J85" s="37" t="s">
        <v>135</v>
      </c>
      <c r="K85" s="37" t="s">
        <v>136</v>
      </c>
      <c r="L85" s="37"/>
    </row>
    <row r="86" spans="2:12" x14ac:dyDescent="0.2">
      <c r="B86" s="32"/>
      <c r="C86" s="32"/>
      <c r="D86" s="34" t="s">
        <v>65</v>
      </c>
      <c r="E86" s="34">
        <f>F80+((D72-D80)/(D81-D80))*(F81-F80)</f>
        <v>260.37399999999997</v>
      </c>
      <c r="F86" s="34" t="s">
        <v>55</v>
      </c>
      <c r="G86" s="32"/>
      <c r="H86" s="32"/>
      <c r="I86" s="37"/>
      <c r="J86" s="37"/>
      <c r="K86" s="37">
        <f>J72-J75</f>
        <v>148.33899999999997</v>
      </c>
      <c r="L86" s="37" t="s">
        <v>55</v>
      </c>
    </row>
    <row r="87" spans="2:12" x14ac:dyDescent="0.2">
      <c r="B87" s="32" t="s">
        <v>68</v>
      </c>
      <c r="C87" s="32"/>
      <c r="D87" s="32"/>
      <c r="E87" s="32"/>
      <c r="F87" s="32"/>
      <c r="G87" s="32"/>
      <c r="H87" s="32"/>
      <c r="I87" s="41" t="s">
        <v>139</v>
      </c>
      <c r="J87" s="37"/>
      <c r="K87" s="37"/>
      <c r="L87" s="37"/>
    </row>
    <row r="88" spans="2:12" x14ac:dyDescent="0.2">
      <c r="B88" s="32" t="s">
        <v>48</v>
      </c>
      <c r="C88" s="32"/>
      <c r="D88" s="32"/>
      <c r="E88" s="32"/>
      <c r="F88" s="32"/>
      <c r="G88" s="32"/>
      <c r="H88" s="32"/>
      <c r="I88" s="37"/>
      <c r="J88" s="37" t="s">
        <v>140</v>
      </c>
      <c r="K88" s="41" t="s">
        <v>141</v>
      </c>
      <c r="L88" s="37"/>
    </row>
    <row r="89" spans="2:12" x14ac:dyDescent="0.2">
      <c r="B89" s="32"/>
      <c r="C89" t="s">
        <v>91</v>
      </c>
      <c r="I89" s="37"/>
      <c r="J89" s="37"/>
      <c r="K89" s="37">
        <f>K86/K80</f>
        <v>3.8966234639571709</v>
      </c>
      <c r="L89" s="37"/>
    </row>
    <row r="90" spans="2:12" x14ac:dyDescent="0.2">
      <c r="B90" s="32"/>
      <c r="C90" s="32" t="s">
        <v>53</v>
      </c>
      <c r="D90" s="32">
        <v>60</v>
      </c>
      <c r="E90" s="32" t="s">
        <v>54</v>
      </c>
      <c r="F90" s="32">
        <v>295.14999999999998</v>
      </c>
      <c r="G90" s="32" t="s">
        <v>55</v>
      </c>
      <c r="I90" s="37"/>
      <c r="J90" s="37"/>
      <c r="K90" s="37"/>
      <c r="L90" s="37"/>
    </row>
    <row r="91" spans="2:12" x14ac:dyDescent="0.2">
      <c r="B91" s="32"/>
      <c r="C91" s="32"/>
      <c r="D91" s="32">
        <v>70</v>
      </c>
      <c r="E91" s="32" t="s">
        <v>54</v>
      </c>
      <c r="F91" s="32">
        <v>305.41000000000003</v>
      </c>
      <c r="G91" s="32" t="s">
        <v>55</v>
      </c>
    </row>
    <row r="92" spans="2:12" x14ac:dyDescent="0.2">
      <c r="B92" s="32"/>
      <c r="C92" s="32"/>
      <c r="D92" s="37" t="s">
        <v>92</v>
      </c>
      <c r="E92" s="37">
        <f>F90+((64.5-D90)/(D91-D90))*(F91-F90)</f>
        <v>299.767</v>
      </c>
      <c r="F92" s="37" t="s">
        <v>55</v>
      </c>
      <c r="G92" s="32"/>
    </row>
    <row r="93" spans="2:12" x14ac:dyDescent="0.2">
      <c r="B93" s="32"/>
      <c r="C93" t="s">
        <v>93</v>
      </c>
    </row>
    <row r="94" spans="2:12" x14ac:dyDescent="0.2">
      <c r="B94" s="32"/>
      <c r="C94" s="32" t="s">
        <v>53</v>
      </c>
      <c r="D94" s="32">
        <v>60</v>
      </c>
      <c r="E94" s="32" t="s">
        <v>54</v>
      </c>
      <c r="F94" s="32">
        <v>293.39999999999998</v>
      </c>
      <c r="G94" s="32" t="s">
        <v>55</v>
      </c>
    </row>
    <row r="95" spans="2:12" x14ac:dyDescent="0.2">
      <c r="B95" s="32"/>
      <c r="C95" s="32"/>
      <c r="D95" s="32">
        <v>70</v>
      </c>
      <c r="E95" s="32" t="s">
        <v>54</v>
      </c>
      <c r="F95" s="32">
        <v>303.87</v>
      </c>
      <c r="G95" s="32" t="s">
        <v>55</v>
      </c>
    </row>
    <row r="96" spans="2:12" x14ac:dyDescent="0.2">
      <c r="B96" s="32"/>
      <c r="C96" s="32"/>
      <c r="D96" s="37" t="s">
        <v>87</v>
      </c>
      <c r="E96" s="38">
        <f>F94+((64.5-D94)/(D95-D94))*(F95-F94)</f>
        <v>298.11149999999998</v>
      </c>
      <c r="F96" s="37" t="s">
        <v>55</v>
      </c>
      <c r="G96" s="32"/>
    </row>
    <row r="97" spans="1:13" x14ac:dyDescent="0.2">
      <c r="B97" s="32"/>
      <c r="C97" s="33" t="s">
        <v>94</v>
      </c>
      <c r="D97" s="34"/>
      <c r="E97" s="34"/>
      <c r="F97" s="34"/>
      <c r="G97" s="32"/>
    </row>
    <row r="98" spans="1:13" x14ac:dyDescent="0.2">
      <c r="B98" s="32"/>
      <c r="C98" s="32"/>
      <c r="D98" s="34" t="s">
        <v>69</v>
      </c>
      <c r="E98" s="35">
        <f>E92+((0.98-0.9)/(0.9-0.8))*(E96-E92)</f>
        <v>298.44259999999997</v>
      </c>
      <c r="F98" s="34" t="s">
        <v>55</v>
      </c>
      <c r="G98" s="32"/>
    </row>
    <row r="99" spans="1:13" x14ac:dyDescent="0.2">
      <c r="B99" s="32" t="s">
        <v>70</v>
      </c>
      <c r="C99" s="32" t="s">
        <v>53</v>
      </c>
      <c r="D99" s="32">
        <v>42</v>
      </c>
      <c r="E99" s="32" t="s">
        <v>54</v>
      </c>
      <c r="F99" s="32">
        <v>111.28</v>
      </c>
      <c r="G99" s="32" t="s">
        <v>55</v>
      </c>
      <c r="H99" s="32"/>
      <c r="I99" s="32"/>
      <c r="J99" s="32"/>
      <c r="K99" s="32"/>
      <c r="L99" s="32"/>
    </row>
    <row r="100" spans="1:13" x14ac:dyDescent="0.2">
      <c r="B100" s="32"/>
      <c r="C100" s="32"/>
      <c r="D100" s="32">
        <v>44</v>
      </c>
      <c r="E100" s="32" t="s">
        <v>54</v>
      </c>
      <c r="F100" s="32">
        <v>114.3</v>
      </c>
      <c r="G100" s="32" t="s">
        <v>55</v>
      </c>
      <c r="H100" s="32"/>
      <c r="I100" s="32"/>
      <c r="J100" s="32"/>
      <c r="K100" s="32"/>
      <c r="L100" s="32"/>
    </row>
    <row r="101" spans="1:13" x14ac:dyDescent="0.2">
      <c r="B101" s="32"/>
      <c r="C101" s="32"/>
      <c r="D101" s="34" t="s">
        <v>71</v>
      </c>
      <c r="E101" s="34">
        <f>F99+((42.5-D99)/(D100-D99))*(F100-F99)</f>
        <v>112.035</v>
      </c>
      <c r="F101" s="34" t="s">
        <v>55</v>
      </c>
      <c r="G101" s="32"/>
      <c r="H101" s="32"/>
      <c r="I101" s="32"/>
      <c r="J101" s="32"/>
      <c r="K101" s="32"/>
      <c r="L101" s="32"/>
    </row>
    <row r="102" spans="1:13" x14ac:dyDescent="0.2">
      <c r="B102" s="32"/>
      <c r="C102" s="32"/>
      <c r="D102" s="34" t="s">
        <v>72</v>
      </c>
      <c r="E102" s="35">
        <f>E101</f>
        <v>112.035</v>
      </c>
      <c r="F102" s="34" t="s">
        <v>55</v>
      </c>
      <c r="G102" s="32"/>
      <c r="H102" s="32"/>
      <c r="I102" s="32"/>
      <c r="J102" s="32"/>
      <c r="K102" s="32"/>
      <c r="L102" s="32"/>
    </row>
    <row r="103" spans="1:13" ht="17" thickBot="1" x14ac:dyDescent="0.25"/>
    <row r="104" spans="1:13" ht="17" customHeight="1" x14ac:dyDescent="0.2">
      <c r="B104" s="111" t="s">
        <v>81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3"/>
    </row>
    <row r="105" spans="1:13" ht="29" customHeight="1" thickBot="1" x14ac:dyDescent="0.25">
      <c r="B105" s="107" t="s">
        <v>154</v>
      </c>
      <c r="C105" s="114" t="s">
        <v>39</v>
      </c>
      <c r="D105" s="115"/>
      <c r="E105" s="114" t="s">
        <v>40</v>
      </c>
      <c r="F105" s="115"/>
      <c r="G105" s="105" t="s">
        <v>155</v>
      </c>
      <c r="H105" s="107" t="s">
        <v>41</v>
      </c>
      <c r="I105" s="107" t="s">
        <v>42</v>
      </c>
      <c r="J105" s="107" t="s">
        <v>43</v>
      </c>
      <c r="K105" s="105" t="s">
        <v>156</v>
      </c>
      <c r="L105" s="105" t="s">
        <v>157</v>
      </c>
    </row>
    <row r="106" spans="1:13" ht="17" thickBot="1" x14ac:dyDescent="0.25">
      <c r="B106" s="106"/>
      <c r="C106" s="50" t="s">
        <v>44</v>
      </c>
      <c r="D106" s="50" t="s">
        <v>45</v>
      </c>
      <c r="E106" s="50" t="s">
        <v>44</v>
      </c>
      <c r="F106" s="50" t="s">
        <v>45</v>
      </c>
      <c r="G106" s="106"/>
      <c r="H106" s="106"/>
      <c r="I106" s="106"/>
      <c r="J106" s="106"/>
      <c r="K106" s="106"/>
      <c r="L106" s="106"/>
    </row>
    <row r="107" spans="1:13" ht="17" thickBot="1" x14ac:dyDescent="0.25">
      <c r="A107" s="32"/>
      <c r="B107" s="31">
        <v>0.45</v>
      </c>
      <c r="C107" s="30">
        <v>20.399999999999999</v>
      </c>
      <c r="D107" s="36">
        <v>0.66736111111111107</v>
      </c>
      <c r="E107" s="30">
        <v>29.7</v>
      </c>
      <c r="F107" s="30">
        <v>32.799999999999997</v>
      </c>
      <c r="G107" s="30">
        <v>22.1</v>
      </c>
      <c r="H107" s="30">
        <v>0.82</v>
      </c>
      <c r="I107" s="30">
        <v>0.36</v>
      </c>
      <c r="J107" s="30">
        <v>17.600000000000001</v>
      </c>
      <c r="K107" s="30">
        <v>50.2</v>
      </c>
      <c r="L107" s="30">
        <v>36.6</v>
      </c>
    </row>
    <row r="108" spans="1:13" ht="17" thickBot="1" x14ac:dyDescent="0.25">
      <c r="A108" s="32"/>
      <c r="B108" s="31">
        <v>0.55000000000000004</v>
      </c>
      <c r="C108" s="30">
        <v>19.7</v>
      </c>
      <c r="D108" s="30">
        <v>16.100000000000001</v>
      </c>
      <c r="E108" s="30">
        <v>28.7</v>
      </c>
      <c r="F108" s="30">
        <v>31.2</v>
      </c>
      <c r="G108" s="30">
        <v>23.9</v>
      </c>
      <c r="H108" s="30">
        <v>0.78</v>
      </c>
      <c r="I108" s="30">
        <v>0.35</v>
      </c>
      <c r="J108" s="30">
        <v>18</v>
      </c>
      <c r="K108" s="30">
        <v>51.5</v>
      </c>
      <c r="L108" s="30">
        <v>35</v>
      </c>
    </row>
    <row r="109" spans="1:13" ht="17" thickBot="1" x14ac:dyDescent="0.25">
      <c r="A109" s="32"/>
      <c r="B109" s="31">
        <v>0.6</v>
      </c>
      <c r="C109" s="30">
        <v>20</v>
      </c>
      <c r="D109" s="30">
        <v>16</v>
      </c>
      <c r="E109" s="30">
        <v>29.1</v>
      </c>
      <c r="F109" s="30">
        <v>32.9</v>
      </c>
      <c r="G109" s="30">
        <v>24.4</v>
      </c>
      <c r="H109" s="30">
        <v>0.83</v>
      </c>
      <c r="I109" s="30">
        <v>0.36</v>
      </c>
      <c r="J109" s="30">
        <v>16.8</v>
      </c>
      <c r="K109" s="30">
        <v>51.8</v>
      </c>
      <c r="L109" s="30">
        <v>37</v>
      </c>
    </row>
    <row r="111" spans="1:13" x14ac:dyDescent="0.2">
      <c r="B111" s="110" t="s">
        <v>46</v>
      </c>
      <c r="C111" s="110"/>
      <c r="D111" s="110"/>
      <c r="E111" s="110"/>
      <c r="F111" s="110"/>
      <c r="G111" s="110"/>
      <c r="H111" s="32"/>
      <c r="I111" s="32"/>
      <c r="J111" s="32"/>
      <c r="K111" s="32"/>
      <c r="L111" s="32"/>
    </row>
    <row r="112" spans="1:13" x14ac:dyDescent="0.2">
      <c r="B112" s="39" t="s">
        <v>47</v>
      </c>
      <c r="C112" s="39" t="s">
        <v>101</v>
      </c>
      <c r="D112" s="37">
        <v>17.600000000000001</v>
      </c>
      <c r="E112" s="33" t="s">
        <v>57</v>
      </c>
      <c r="F112" s="34"/>
      <c r="G112" s="32"/>
      <c r="I112" s="37" t="s">
        <v>65</v>
      </c>
      <c r="J112" s="40">
        <f>E122</f>
        <v>260.37399999999997</v>
      </c>
      <c r="K112" s="37" t="s">
        <v>55</v>
      </c>
      <c r="L112" s="37"/>
      <c r="M112" s="37"/>
    </row>
    <row r="113" spans="2:13" x14ac:dyDescent="0.2">
      <c r="B113" s="39"/>
      <c r="C113" s="39" t="s">
        <v>102</v>
      </c>
      <c r="D113" s="37">
        <v>0.36</v>
      </c>
      <c r="E113" s="33" t="s">
        <v>30</v>
      </c>
      <c r="F113" s="34"/>
      <c r="G113" s="32"/>
      <c r="I113" s="37" t="s">
        <v>69</v>
      </c>
      <c r="J113" s="45">
        <f>E133</f>
        <v>286.5292</v>
      </c>
      <c r="K113" s="37" t="s">
        <v>55</v>
      </c>
      <c r="L113" s="37"/>
      <c r="M113" s="37"/>
    </row>
    <row r="114" spans="2:13" x14ac:dyDescent="0.2">
      <c r="B114" s="39"/>
      <c r="C114" s="39" t="s">
        <v>103</v>
      </c>
      <c r="D114" s="37">
        <v>50.2</v>
      </c>
      <c r="E114" s="33" t="s">
        <v>60</v>
      </c>
      <c r="F114" s="34"/>
      <c r="G114" s="32"/>
      <c r="I114" s="37" t="s">
        <v>71</v>
      </c>
      <c r="J114" s="40">
        <f>E136</f>
        <v>103.22800000000001</v>
      </c>
      <c r="K114" s="37" t="s">
        <v>55</v>
      </c>
      <c r="L114" s="37"/>
    </row>
    <row r="115" spans="2:13" x14ac:dyDescent="0.2">
      <c r="B115" s="39"/>
      <c r="C115" s="39" t="s">
        <v>104</v>
      </c>
      <c r="D115" s="37">
        <v>0.82</v>
      </c>
      <c r="E115" s="33" t="s">
        <v>30</v>
      </c>
      <c r="F115" s="34"/>
      <c r="G115" s="32"/>
      <c r="I115" s="37" t="s">
        <v>131</v>
      </c>
      <c r="J115" s="40">
        <f>E137</f>
        <v>103.22800000000001</v>
      </c>
      <c r="K115" s="37" t="s">
        <v>55</v>
      </c>
      <c r="L115" s="37"/>
    </row>
    <row r="116" spans="2:13" x14ac:dyDescent="0.2">
      <c r="B116" s="39"/>
      <c r="C116" s="39" t="s">
        <v>105</v>
      </c>
      <c r="D116" s="37">
        <v>36.6</v>
      </c>
      <c r="E116" s="33" t="s">
        <v>64</v>
      </c>
      <c r="F116" s="34"/>
      <c r="G116" s="32"/>
      <c r="I116" s="37"/>
      <c r="J116" s="37"/>
      <c r="K116" s="37"/>
      <c r="L116" s="37"/>
    </row>
    <row r="117" spans="2:13" x14ac:dyDescent="0.2">
      <c r="B117" s="32" t="s">
        <v>49</v>
      </c>
      <c r="C117" s="33" t="s">
        <v>50</v>
      </c>
      <c r="D117" s="32"/>
      <c r="E117" s="32"/>
      <c r="F117" s="32"/>
      <c r="G117" s="32"/>
      <c r="I117" s="41" t="s">
        <v>127</v>
      </c>
      <c r="J117" s="37"/>
      <c r="K117" s="40"/>
      <c r="L117" s="37"/>
    </row>
    <row r="118" spans="2:13" x14ac:dyDescent="0.2">
      <c r="B118" s="32" t="s">
        <v>51</v>
      </c>
      <c r="C118" s="32"/>
      <c r="D118" s="32"/>
      <c r="E118" s="32"/>
      <c r="F118" s="32"/>
      <c r="G118" s="32"/>
      <c r="I118" s="41" t="s">
        <v>128</v>
      </c>
      <c r="J118" s="37"/>
      <c r="K118" s="40"/>
      <c r="L118" s="37"/>
    </row>
    <row r="119" spans="2:13" ht="17" x14ac:dyDescent="0.2">
      <c r="B119" s="32"/>
      <c r="C119" s="33" t="s">
        <v>52</v>
      </c>
      <c r="D119" s="32"/>
      <c r="E119" s="32"/>
      <c r="F119" s="32"/>
      <c r="G119" s="32"/>
      <c r="I119" s="37"/>
      <c r="J119" s="37" t="s">
        <v>129</v>
      </c>
      <c r="K119" s="40" t="s">
        <v>138</v>
      </c>
      <c r="L119" s="37"/>
    </row>
    <row r="120" spans="2:13" x14ac:dyDescent="0.2">
      <c r="B120" s="32" t="s">
        <v>67</v>
      </c>
      <c r="C120" s="32" t="s">
        <v>53</v>
      </c>
      <c r="D120" s="32">
        <v>16</v>
      </c>
      <c r="E120" s="32" t="s">
        <v>54</v>
      </c>
      <c r="F120" s="32">
        <v>259.51</v>
      </c>
      <c r="G120" s="32" t="s">
        <v>55</v>
      </c>
      <c r="I120" s="37"/>
      <c r="J120" s="37"/>
      <c r="K120" s="37">
        <f>J113-J112</f>
        <v>26.155200000000036</v>
      </c>
      <c r="L120" s="37" t="s">
        <v>55</v>
      </c>
    </row>
    <row r="121" spans="2:13" x14ac:dyDescent="0.2">
      <c r="B121" s="32"/>
      <c r="C121" s="32"/>
      <c r="D121" s="32">
        <v>18</v>
      </c>
      <c r="E121" s="32" t="s">
        <v>54</v>
      </c>
      <c r="F121" s="32">
        <v>260.58999999999997</v>
      </c>
      <c r="G121" s="32" t="s">
        <v>55</v>
      </c>
      <c r="I121" s="41" t="s">
        <v>132</v>
      </c>
      <c r="J121" s="37"/>
      <c r="K121" s="37"/>
      <c r="L121" s="37"/>
    </row>
    <row r="122" spans="2:13" x14ac:dyDescent="0.2">
      <c r="B122" s="32"/>
      <c r="C122" s="32"/>
      <c r="D122" s="34" t="s">
        <v>65</v>
      </c>
      <c r="E122" s="34">
        <f>F120+((17.6-D120)/(D121-D120))*(F121-F120)</f>
        <v>260.37399999999997</v>
      </c>
      <c r="F122" s="34" t="s">
        <v>55</v>
      </c>
      <c r="G122" s="32"/>
      <c r="I122" s="37"/>
      <c r="J122" s="37" t="s">
        <v>133</v>
      </c>
      <c r="K122" s="37" t="s">
        <v>137</v>
      </c>
      <c r="L122" s="37"/>
    </row>
    <row r="123" spans="2:13" x14ac:dyDescent="0.2">
      <c r="B123" s="37" t="s">
        <v>113</v>
      </c>
      <c r="C123" s="37"/>
      <c r="D123" s="34"/>
      <c r="E123" s="35"/>
      <c r="F123" s="34"/>
      <c r="G123" s="37"/>
      <c r="I123" s="37"/>
      <c r="J123" s="37"/>
      <c r="K123" s="37">
        <f>J113-J114</f>
        <v>183.30119999999999</v>
      </c>
      <c r="L123" s="37" t="s">
        <v>55</v>
      </c>
    </row>
    <row r="124" spans="2:13" x14ac:dyDescent="0.2">
      <c r="B124" s="37" t="s">
        <v>114</v>
      </c>
      <c r="C124" t="s">
        <v>109</v>
      </c>
      <c r="D124" s="34"/>
      <c r="E124" s="35"/>
      <c r="F124" s="34"/>
      <c r="G124" s="37"/>
      <c r="I124" s="41" t="s">
        <v>134</v>
      </c>
      <c r="J124" s="37"/>
      <c r="K124" s="37"/>
      <c r="L124" s="37"/>
    </row>
    <row r="125" spans="2:13" x14ac:dyDescent="0.2">
      <c r="B125" s="37"/>
      <c r="C125" s="32" t="s">
        <v>53</v>
      </c>
      <c r="D125" s="32">
        <v>50</v>
      </c>
      <c r="E125" s="32" t="s">
        <v>54</v>
      </c>
      <c r="F125" s="32">
        <v>286.70999999999998</v>
      </c>
      <c r="G125" s="32" t="s">
        <v>55</v>
      </c>
      <c r="I125" s="37"/>
      <c r="J125" s="37" t="s">
        <v>135</v>
      </c>
      <c r="K125" s="37" t="s">
        <v>136</v>
      </c>
      <c r="L125" s="37"/>
    </row>
    <row r="126" spans="2:13" x14ac:dyDescent="0.2">
      <c r="B126" s="37"/>
      <c r="C126" s="32"/>
      <c r="D126" s="32">
        <v>60</v>
      </c>
      <c r="E126" s="32" t="s">
        <v>54</v>
      </c>
      <c r="F126" s="32">
        <v>296.82</v>
      </c>
      <c r="G126" s="32" t="s">
        <v>55</v>
      </c>
      <c r="I126" s="37"/>
      <c r="J126" s="37"/>
      <c r="K126" s="37">
        <f>J112-J115</f>
        <v>157.14599999999996</v>
      </c>
      <c r="L126" s="37" t="s">
        <v>55</v>
      </c>
    </row>
    <row r="127" spans="2:13" x14ac:dyDescent="0.2">
      <c r="B127" s="37"/>
      <c r="C127" s="32"/>
      <c r="D127" s="37" t="s">
        <v>87</v>
      </c>
      <c r="E127" s="37">
        <f>F125+((50.2-D125)/(D126-D125))*(F126-F125)</f>
        <v>286.91219999999998</v>
      </c>
      <c r="F127" s="37" t="s">
        <v>55</v>
      </c>
      <c r="G127" s="32"/>
      <c r="I127" s="41" t="s">
        <v>139</v>
      </c>
      <c r="J127" s="37"/>
      <c r="K127" s="37"/>
      <c r="L127" s="37"/>
    </row>
    <row r="128" spans="2:13" x14ac:dyDescent="0.2">
      <c r="B128" s="37"/>
      <c r="C128" t="s">
        <v>110</v>
      </c>
      <c r="D128" s="34"/>
      <c r="E128" s="35"/>
      <c r="F128" s="34"/>
      <c r="G128" s="37"/>
      <c r="I128" s="37"/>
      <c r="J128" s="37" t="s">
        <v>140</v>
      </c>
      <c r="K128" s="41" t="s">
        <v>141</v>
      </c>
      <c r="L128" s="37"/>
    </row>
    <row r="129" spans="2:14" x14ac:dyDescent="0.2">
      <c r="B129" s="37"/>
      <c r="C129" s="32" t="s">
        <v>53</v>
      </c>
      <c r="D129" s="32">
        <v>50</v>
      </c>
      <c r="E129" s="32" t="s">
        <v>54</v>
      </c>
      <c r="F129" s="32">
        <v>284.79000000000002</v>
      </c>
      <c r="G129" s="32" t="s">
        <v>55</v>
      </c>
      <c r="I129" s="37"/>
      <c r="J129" s="37"/>
      <c r="K129" s="37">
        <f>K126/K120</f>
        <v>6.0082125160579825</v>
      </c>
      <c r="L129" s="37"/>
    </row>
    <row r="130" spans="2:14" x14ac:dyDescent="0.2">
      <c r="B130" s="37"/>
      <c r="C130" s="32"/>
      <c r="D130" s="32">
        <v>60</v>
      </c>
      <c r="E130" s="32" t="s">
        <v>54</v>
      </c>
      <c r="F130" s="32">
        <v>295.14999999999998</v>
      </c>
      <c r="G130" s="32" t="s">
        <v>55</v>
      </c>
      <c r="I130" s="37"/>
      <c r="J130" s="37"/>
      <c r="K130" s="37"/>
      <c r="L130" s="37"/>
    </row>
    <row r="131" spans="2:14" x14ac:dyDescent="0.2">
      <c r="B131" s="37"/>
      <c r="C131" s="32"/>
      <c r="D131" s="37" t="s">
        <v>92</v>
      </c>
      <c r="E131" s="37">
        <f>F129+((50.2-D129)/(D130-D129))*(F130-F129)</f>
        <v>284.99720000000002</v>
      </c>
      <c r="F131" s="37" t="s">
        <v>55</v>
      </c>
      <c r="G131" s="32"/>
      <c r="I131" s="37"/>
      <c r="J131" s="37"/>
      <c r="K131" s="37"/>
      <c r="L131" s="37"/>
    </row>
    <row r="132" spans="2:14" x14ac:dyDescent="0.2">
      <c r="B132" s="37"/>
      <c r="C132" s="33" t="s">
        <v>115</v>
      </c>
      <c r="D132" s="34"/>
      <c r="E132" s="34"/>
      <c r="F132" s="34"/>
      <c r="G132" s="37"/>
      <c r="I132" s="37"/>
      <c r="J132" s="37"/>
      <c r="K132" s="37"/>
      <c r="L132" s="37"/>
    </row>
    <row r="133" spans="2:14" x14ac:dyDescent="0.2">
      <c r="B133" s="32"/>
      <c r="C133" s="32"/>
      <c r="D133" s="34" t="s">
        <v>69</v>
      </c>
      <c r="E133" s="35">
        <f>E127+((0.82-0.8)/(0.9-0.8))*(E131-E127)</f>
        <v>286.5292</v>
      </c>
      <c r="F133" s="34" t="s">
        <v>55</v>
      </c>
      <c r="G133" s="32"/>
      <c r="I133" s="37"/>
      <c r="J133" s="37"/>
      <c r="K133" s="37"/>
      <c r="L133" s="37"/>
    </row>
    <row r="134" spans="2:14" x14ac:dyDescent="0.2">
      <c r="B134" s="37" t="s">
        <v>116</v>
      </c>
      <c r="C134" s="32" t="s">
        <v>53</v>
      </c>
      <c r="D134" s="32">
        <v>36</v>
      </c>
      <c r="E134" s="32" t="s">
        <v>54</v>
      </c>
      <c r="F134" s="32">
        <v>102.34</v>
      </c>
      <c r="G134" s="32" t="s">
        <v>55</v>
      </c>
      <c r="I134" s="37"/>
      <c r="J134" s="37"/>
      <c r="K134" s="37"/>
      <c r="L134" s="37"/>
    </row>
    <row r="135" spans="2:14" x14ac:dyDescent="0.2">
      <c r="B135" s="32"/>
      <c r="C135" s="32"/>
      <c r="D135" s="32">
        <v>38</v>
      </c>
      <c r="E135" s="32" t="s">
        <v>54</v>
      </c>
      <c r="F135" s="32">
        <v>105.3</v>
      </c>
      <c r="G135" s="32" t="s">
        <v>55</v>
      </c>
    </row>
    <row r="136" spans="2:14" x14ac:dyDescent="0.2">
      <c r="B136" s="32"/>
      <c r="C136" s="32"/>
      <c r="D136" s="34" t="s">
        <v>71</v>
      </c>
      <c r="E136" s="34">
        <f>F134+((36.6-D134)/(D135-D134))*(F135-F134)</f>
        <v>103.22800000000001</v>
      </c>
      <c r="F136" s="34" t="s">
        <v>55</v>
      </c>
      <c r="G136" s="32"/>
    </row>
    <row r="137" spans="2:14" x14ac:dyDescent="0.2">
      <c r="B137" s="32"/>
      <c r="C137" s="32"/>
      <c r="D137" s="34" t="s">
        <v>72</v>
      </c>
      <c r="E137" s="34">
        <f>E136</f>
        <v>103.22800000000001</v>
      </c>
      <c r="F137" s="34" t="s">
        <v>55</v>
      </c>
      <c r="G137" s="32"/>
    </row>
    <row r="138" spans="2:14" x14ac:dyDescent="0.2">
      <c r="B138" s="32"/>
      <c r="C138" s="32"/>
      <c r="D138" s="32"/>
      <c r="E138" s="32"/>
      <c r="H138" s="32"/>
      <c r="I138" s="32"/>
      <c r="J138" s="32"/>
      <c r="K138" s="32"/>
      <c r="L138" s="32"/>
    </row>
    <row r="139" spans="2:14" x14ac:dyDescent="0.2">
      <c r="B139" s="110" t="s">
        <v>66</v>
      </c>
      <c r="C139" s="110"/>
      <c r="D139" s="110"/>
      <c r="E139" s="110"/>
      <c r="F139" s="110"/>
      <c r="G139" s="110"/>
      <c r="H139" s="32"/>
      <c r="I139" s="32"/>
      <c r="J139" s="32"/>
      <c r="K139" s="32"/>
      <c r="L139" s="32"/>
    </row>
    <row r="140" spans="2:14" x14ac:dyDescent="0.2">
      <c r="B140" s="32" t="s">
        <v>47</v>
      </c>
      <c r="C140" s="32" t="s">
        <v>58</v>
      </c>
      <c r="D140" s="32">
        <v>18</v>
      </c>
      <c r="E140" s="33" t="s">
        <v>57</v>
      </c>
      <c r="F140" s="32"/>
      <c r="G140" s="32"/>
      <c r="H140" s="37"/>
      <c r="I140" s="37" t="s">
        <v>65</v>
      </c>
      <c r="J140" s="40">
        <f>E149</f>
        <v>260.58999999999997</v>
      </c>
      <c r="K140" s="37" t="s">
        <v>55</v>
      </c>
      <c r="L140" s="37"/>
      <c r="M140" s="37"/>
      <c r="N140" s="39"/>
    </row>
    <row r="141" spans="2:14" x14ac:dyDescent="0.2">
      <c r="B141" s="32"/>
      <c r="C141" s="32" t="s">
        <v>59</v>
      </c>
      <c r="D141" s="32">
        <v>0.35</v>
      </c>
      <c r="E141" s="33" t="s">
        <v>30</v>
      </c>
      <c r="F141" s="32"/>
      <c r="G141" s="32"/>
      <c r="H141" s="37"/>
      <c r="I141" s="37" t="s">
        <v>69</v>
      </c>
      <c r="J141" s="45">
        <f>E164</f>
        <v>288.58620000000002</v>
      </c>
      <c r="K141" s="37" t="s">
        <v>55</v>
      </c>
      <c r="L141" s="37"/>
      <c r="M141" s="37"/>
      <c r="N141" s="39"/>
    </row>
    <row r="142" spans="2:14" x14ac:dyDescent="0.2">
      <c r="B142" s="32"/>
      <c r="C142" s="32" t="s">
        <v>61</v>
      </c>
      <c r="D142" s="32">
        <v>51.5</v>
      </c>
      <c r="E142" s="33" t="s">
        <v>60</v>
      </c>
      <c r="F142" s="32"/>
      <c r="G142" s="32"/>
      <c r="H142" s="37"/>
      <c r="I142" s="37" t="s">
        <v>71</v>
      </c>
      <c r="J142" s="45">
        <f>E167</f>
        <v>100.875</v>
      </c>
      <c r="K142" s="37" t="s">
        <v>55</v>
      </c>
      <c r="L142" s="37"/>
      <c r="M142" s="37"/>
      <c r="N142" s="39"/>
    </row>
    <row r="143" spans="2:14" x14ac:dyDescent="0.2">
      <c r="B143" s="32"/>
      <c r="C143" s="32" t="s">
        <v>62</v>
      </c>
      <c r="D143" s="32">
        <v>0.78</v>
      </c>
      <c r="E143" s="33" t="s">
        <v>30</v>
      </c>
      <c r="F143" s="32"/>
      <c r="G143" s="32"/>
      <c r="H143" s="37"/>
      <c r="I143" s="37" t="s">
        <v>131</v>
      </c>
      <c r="J143" s="45">
        <f>E168</f>
        <v>100.875</v>
      </c>
      <c r="K143" s="37" t="s">
        <v>55</v>
      </c>
      <c r="L143" s="37"/>
      <c r="M143" s="37"/>
      <c r="N143" s="39"/>
    </row>
    <row r="144" spans="2:14" x14ac:dyDescent="0.2">
      <c r="B144" s="32"/>
      <c r="C144" s="32" t="s">
        <v>63</v>
      </c>
      <c r="D144" s="32">
        <v>35</v>
      </c>
      <c r="E144" s="33" t="s">
        <v>64</v>
      </c>
      <c r="F144" s="32"/>
      <c r="G144" s="32"/>
      <c r="H144" s="37"/>
      <c r="I144" s="37"/>
      <c r="J144" s="37"/>
      <c r="K144" s="37"/>
      <c r="L144" s="37"/>
      <c r="M144" s="37"/>
      <c r="N144" s="39"/>
    </row>
    <row r="145" spans="2:14" x14ac:dyDescent="0.2">
      <c r="B145" s="32" t="s">
        <v>49</v>
      </c>
      <c r="C145" s="33" t="s">
        <v>50</v>
      </c>
      <c r="D145" s="32"/>
      <c r="E145" s="32"/>
      <c r="F145" s="32"/>
      <c r="G145" s="32"/>
      <c r="H145" s="37"/>
      <c r="I145" s="41" t="s">
        <v>127</v>
      </c>
      <c r="J145" s="37"/>
      <c r="K145" s="40"/>
      <c r="L145" s="37"/>
      <c r="M145" s="37"/>
      <c r="N145" s="39"/>
    </row>
    <row r="146" spans="2:14" x14ac:dyDescent="0.2">
      <c r="B146" s="32" t="s">
        <v>51</v>
      </c>
      <c r="C146" s="32"/>
      <c r="D146" s="32"/>
      <c r="E146" s="32"/>
      <c r="F146" s="32"/>
      <c r="G146" s="32"/>
      <c r="H146" s="37"/>
      <c r="I146" s="41" t="s">
        <v>128</v>
      </c>
      <c r="J146" s="37"/>
      <c r="K146" s="40"/>
      <c r="L146" s="37"/>
      <c r="M146" s="37"/>
      <c r="N146" s="39"/>
    </row>
    <row r="147" spans="2:14" ht="17" x14ac:dyDescent="0.2">
      <c r="B147" s="32"/>
      <c r="C147" s="33" t="s">
        <v>52</v>
      </c>
      <c r="D147" s="32"/>
      <c r="E147" s="32"/>
      <c r="F147" s="32"/>
      <c r="G147" s="32"/>
      <c r="H147" s="37"/>
      <c r="I147" s="37"/>
      <c r="J147" s="37" t="s">
        <v>129</v>
      </c>
      <c r="K147" s="40" t="s">
        <v>138</v>
      </c>
      <c r="L147" s="37"/>
      <c r="M147" s="37"/>
      <c r="N147" s="39"/>
    </row>
    <row r="148" spans="2:14" x14ac:dyDescent="0.2">
      <c r="B148" s="32" t="s">
        <v>82</v>
      </c>
      <c r="C148" s="32" t="s">
        <v>53</v>
      </c>
      <c r="D148" s="32">
        <v>18</v>
      </c>
      <c r="E148" s="32" t="s">
        <v>54</v>
      </c>
      <c r="F148" s="32">
        <v>260.58999999999997</v>
      </c>
      <c r="G148" s="32" t="s">
        <v>55</v>
      </c>
      <c r="H148" s="37"/>
      <c r="I148" s="37"/>
      <c r="J148" s="37"/>
      <c r="K148" s="37">
        <f>J141-J140</f>
        <v>27.996200000000044</v>
      </c>
      <c r="L148" s="37" t="s">
        <v>55</v>
      </c>
      <c r="M148" s="37"/>
      <c r="N148" s="39"/>
    </row>
    <row r="149" spans="2:14" x14ac:dyDescent="0.2">
      <c r="B149" s="32"/>
      <c r="C149" s="32"/>
      <c r="D149" s="34" t="s">
        <v>65</v>
      </c>
      <c r="E149" s="34">
        <v>260.58999999999997</v>
      </c>
      <c r="F149" s="34" t="s">
        <v>55</v>
      </c>
      <c r="G149" s="32"/>
      <c r="H149" s="37"/>
      <c r="I149" s="41" t="s">
        <v>132</v>
      </c>
      <c r="J149" s="37"/>
      <c r="K149" s="37"/>
      <c r="L149" s="37"/>
      <c r="M149" s="37"/>
      <c r="N149" s="39"/>
    </row>
    <row r="150" spans="2:14" x14ac:dyDescent="0.2">
      <c r="B150" s="32" t="s">
        <v>83</v>
      </c>
      <c r="H150" s="37"/>
      <c r="I150" s="37"/>
      <c r="J150" s="37" t="s">
        <v>133</v>
      </c>
      <c r="K150" s="37" t="s">
        <v>137</v>
      </c>
      <c r="L150" s="37"/>
      <c r="M150" s="37"/>
      <c r="N150" s="39"/>
    </row>
    <row r="151" spans="2:14" x14ac:dyDescent="0.2">
      <c r="B151" s="32" t="s">
        <v>84</v>
      </c>
      <c r="C151" s="33" t="s">
        <v>56</v>
      </c>
      <c r="H151" s="37"/>
      <c r="I151" s="37"/>
      <c r="J151" s="37"/>
      <c r="K151" s="37">
        <f>J141-J142</f>
        <v>187.71120000000002</v>
      </c>
      <c r="L151" s="37" t="s">
        <v>55</v>
      </c>
      <c r="M151" s="37"/>
      <c r="N151" s="39"/>
    </row>
    <row r="152" spans="2:14" x14ac:dyDescent="0.2">
      <c r="B152" s="32"/>
      <c r="H152" s="37"/>
      <c r="I152" s="41" t="s">
        <v>134</v>
      </c>
      <c r="J152" s="37"/>
      <c r="K152" s="37"/>
      <c r="L152" s="37"/>
      <c r="M152" s="37"/>
      <c r="N152" s="39"/>
    </row>
    <row r="153" spans="2:14" x14ac:dyDescent="0.2">
      <c r="B153" s="32"/>
      <c r="H153" s="37"/>
      <c r="I153" s="37"/>
      <c r="J153" s="37" t="s">
        <v>135</v>
      </c>
      <c r="K153" s="37" t="s">
        <v>136</v>
      </c>
      <c r="L153" s="37"/>
      <c r="M153" s="37"/>
      <c r="N153" s="39"/>
    </row>
    <row r="154" spans="2:14" x14ac:dyDescent="0.2">
      <c r="B154" s="32"/>
      <c r="H154" s="37"/>
      <c r="I154" s="37"/>
      <c r="J154" s="37"/>
      <c r="K154" s="37">
        <f>J140-J143</f>
        <v>159.71499999999997</v>
      </c>
      <c r="L154" s="37" t="s">
        <v>55</v>
      </c>
      <c r="M154" s="37"/>
      <c r="N154" s="39"/>
    </row>
    <row r="155" spans="2:14" x14ac:dyDescent="0.2">
      <c r="B155" s="32"/>
      <c r="C155" t="s">
        <v>85</v>
      </c>
      <c r="H155" s="37"/>
      <c r="I155" s="41" t="s">
        <v>139</v>
      </c>
      <c r="J155" s="37"/>
      <c r="K155" s="37"/>
      <c r="L155" s="37"/>
      <c r="M155" s="37"/>
      <c r="N155" s="39"/>
    </row>
    <row r="156" spans="2:14" x14ac:dyDescent="0.2">
      <c r="B156" s="32"/>
      <c r="C156" s="32" t="s">
        <v>53</v>
      </c>
      <c r="D156" s="32">
        <v>50</v>
      </c>
      <c r="E156" s="32" t="s">
        <v>54</v>
      </c>
      <c r="F156" s="32">
        <v>288.54000000000002</v>
      </c>
      <c r="G156" s="32" t="s">
        <v>55</v>
      </c>
      <c r="H156" s="37"/>
      <c r="I156" s="37"/>
      <c r="J156" s="37" t="s">
        <v>140</v>
      </c>
      <c r="K156" s="41" t="s">
        <v>141</v>
      </c>
      <c r="L156" s="37"/>
      <c r="M156" s="37"/>
      <c r="N156" s="39"/>
    </row>
    <row r="157" spans="2:14" x14ac:dyDescent="0.2">
      <c r="B157" s="32"/>
      <c r="C157" s="32"/>
      <c r="D157" s="32">
        <v>60</v>
      </c>
      <c r="E157" s="32" t="s">
        <v>54</v>
      </c>
      <c r="F157" s="32">
        <v>298.44</v>
      </c>
      <c r="G157" s="32" t="s">
        <v>55</v>
      </c>
      <c r="H157" s="37"/>
      <c r="I157" s="37"/>
      <c r="J157" s="37"/>
      <c r="K157" s="37">
        <f>K154/K148</f>
        <v>5.704881376758264</v>
      </c>
      <c r="L157" s="37"/>
      <c r="M157" s="37"/>
      <c r="N157" s="39"/>
    </row>
    <row r="158" spans="2:14" x14ac:dyDescent="0.2">
      <c r="B158" s="32"/>
      <c r="C158" s="32"/>
      <c r="D158" s="37" t="s">
        <v>88</v>
      </c>
      <c r="E158" s="37">
        <f>F156+((51.5-D156)/(D157-D156))*(F157-F156)</f>
        <v>290.02500000000003</v>
      </c>
      <c r="F158" s="37" t="s">
        <v>55</v>
      </c>
      <c r="G158" s="32"/>
      <c r="H158" s="37"/>
      <c r="I158" s="37"/>
      <c r="J158" s="37"/>
      <c r="K158" s="37"/>
      <c r="L158" s="37"/>
      <c r="M158" s="37"/>
      <c r="N158" s="39"/>
    </row>
    <row r="159" spans="2:14" x14ac:dyDescent="0.2">
      <c r="B159" s="32"/>
      <c r="C159" t="s">
        <v>86</v>
      </c>
      <c r="H159" s="37"/>
      <c r="I159" s="37"/>
      <c r="J159" s="37"/>
      <c r="K159" s="37"/>
      <c r="L159" s="37"/>
      <c r="M159" s="37"/>
      <c r="N159" s="39"/>
    </row>
    <row r="160" spans="2:14" x14ac:dyDescent="0.2">
      <c r="B160" s="32"/>
      <c r="C160" s="32" t="s">
        <v>53</v>
      </c>
      <c r="D160" s="32">
        <v>50</v>
      </c>
      <c r="E160" s="32" t="s">
        <v>54</v>
      </c>
      <c r="F160" s="32">
        <v>286.70999999999998</v>
      </c>
      <c r="G160" s="32" t="s">
        <v>55</v>
      </c>
      <c r="H160" s="37"/>
      <c r="I160" s="37"/>
      <c r="J160" s="37"/>
      <c r="K160" s="37"/>
      <c r="L160" s="37"/>
      <c r="M160" s="37"/>
      <c r="N160" s="39"/>
    </row>
    <row r="161" spans="2:14" x14ac:dyDescent="0.2">
      <c r="B161" s="32"/>
      <c r="C161" s="32"/>
      <c r="D161" s="32">
        <v>60</v>
      </c>
      <c r="E161" s="32" t="s">
        <v>54</v>
      </c>
      <c r="F161" s="32">
        <v>296.82</v>
      </c>
      <c r="G161" s="32" t="s">
        <v>55</v>
      </c>
      <c r="H161" s="37"/>
      <c r="I161" s="37"/>
      <c r="J161" s="37"/>
      <c r="K161" s="37"/>
      <c r="L161" s="37"/>
      <c r="M161" s="37"/>
      <c r="N161" s="39"/>
    </row>
    <row r="162" spans="2:14" x14ac:dyDescent="0.2">
      <c r="B162" s="32"/>
      <c r="C162" s="32"/>
      <c r="D162" s="37" t="s">
        <v>87</v>
      </c>
      <c r="E162" s="38">
        <f>F160+((51.5-D160)/(D161-D160))*(F161-F160)</f>
        <v>288.22649999999999</v>
      </c>
      <c r="F162" s="37" t="s">
        <v>55</v>
      </c>
      <c r="G162" s="32"/>
      <c r="H162" s="37"/>
      <c r="I162" s="37"/>
      <c r="J162" s="37"/>
      <c r="K162" s="37"/>
      <c r="L162" s="37"/>
      <c r="M162" s="37"/>
      <c r="N162" s="39"/>
    </row>
    <row r="163" spans="2:14" x14ac:dyDescent="0.2">
      <c r="B163" s="32"/>
      <c r="C163" s="33" t="s">
        <v>90</v>
      </c>
      <c r="D163" s="34"/>
      <c r="E163" s="34"/>
      <c r="F163" s="34"/>
      <c r="G163" s="32"/>
      <c r="H163" s="37"/>
      <c r="I163" s="37"/>
      <c r="J163" s="37"/>
      <c r="K163" s="37"/>
      <c r="L163" s="37"/>
      <c r="M163" s="37"/>
      <c r="N163" s="39"/>
    </row>
    <row r="164" spans="2:14" x14ac:dyDescent="0.2">
      <c r="B164" s="32"/>
      <c r="C164" s="32"/>
      <c r="D164" s="34" t="s">
        <v>69</v>
      </c>
      <c r="E164" s="35">
        <f>E158+((0.78-0.7)/(0.8-0.7))*(E162-E158)</f>
        <v>288.58620000000002</v>
      </c>
      <c r="F164" s="34" t="s">
        <v>55</v>
      </c>
      <c r="G164" s="32"/>
      <c r="H164" s="37"/>
      <c r="I164" s="37"/>
      <c r="J164" s="37"/>
      <c r="K164" s="37"/>
      <c r="L164" s="37"/>
      <c r="M164" s="37"/>
      <c r="N164" s="39"/>
    </row>
    <row r="165" spans="2:14" x14ac:dyDescent="0.2">
      <c r="B165" s="32" t="s">
        <v>89</v>
      </c>
      <c r="C165" s="32" t="s">
        <v>53</v>
      </c>
      <c r="D165" s="32">
        <v>34</v>
      </c>
      <c r="E165" s="32" t="s">
        <v>54</v>
      </c>
      <c r="F165" s="32">
        <v>99.41</v>
      </c>
      <c r="G165" s="32" t="s">
        <v>55</v>
      </c>
      <c r="H165" s="37"/>
      <c r="I165" s="37"/>
      <c r="J165" s="37"/>
      <c r="K165" s="37"/>
      <c r="L165" s="37"/>
      <c r="M165" s="37"/>
      <c r="N165" s="39"/>
    </row>
    <row r="166" spans="2:14" x14ac:dyDescent="0.2">
      <c r="B166" s="32"/>
      <c r="C166" s="32"/>
      <c r="D166" s="32">
        <v>36</v>
      </c>
      <c r="E166" s="32" t="s">
        <v>54</v>
      </c>
      <c r="F166" s="32">
        <v>102.34</v>
      </c>
      <c r="G166" s="32" t="s">
        <v>55</v>
      </c>
      <c r="H166" s="37"/>
      <c r="I166" s="37"/>
      <c r="J166" s="37"/>
      <c r="K166" s="37"/>
      <c r="L166" s="37"/>
      <c r="M166" s="37"/>
      <c r="N166" s="39"/>
    </row>
    <row r="167" spans="2:14" x14ac:dyDescent="0.2">
      <c r="B167" s="32"/>
      <c r="C167" s="32"/>
      <c r="D167" s="34" t="s">
        <v>71</v>
      </c>
      <c r="E167" s="35">
        <f>F165+((35-34)/(D166-D165))*(F166-F165)</f>
        <v>100.875</v>
      </c>
      <c r="F167" s="34" t="s">
        <v>55</v>
      </c>
      <c r="G167" s="32"/>
      <c r="H167" s="37"/>
      <c r="I167" s="37"/>
      <c r="J167" s="37"/>
      <c r="K167" s="37"/>
      <c r="L167" s="37"/>
      <c r="M167" s="37"/>
      <c r="N167" s="39"/>
    </row>
    <row r="168" spans="2:14" x14ac:dyDescent="0.2">
      <c r="B168" s="32"/>
      <c r="C168" s="32"/>
      <c r="D168" s="34" t="s">
        <v>72</v>
      </c>
      <c r="E168" s="35">
        <f>E167</f>
        <v>100.875</v>
      </c>
      <c r="F168" s="34" t="s">
        <v>55</v>
      </c>
      <c r="G168" s="32"/>
      <c r="H168" s="37"/>
      <c r="I168" s="37"/>
      <c r="J168" s="37"/>
      <c r="K168" s="37"/>
      <c r="L168" s="37"/>
      <c r="M168" s="37"/>
      <c r="N168" s="39"/>
    </row>
    <row r="169" spans="2:14" x14ac:dyDescent="0.2">
      <c r="B169" s="32"/>
      <c r="C169" s="32"/>
      <c r="D169" s="32"/>
      <c r="E169" s="32"/>
      <c r="H169" s="32"/>
      <c r="I169" s="32"/>
      <c r="J169" s="32"/>
      <c r="K169" s="32"/>
      <c r="L169" s="32"/>
    </row>
    <row r="170" spans="2:14" x14ac:dyDescent="0.2">
      <c r="B170" s="110" t="s">
        <v>77</v>
      </c>
      <c r="C170" s="110"/>
      <c r="D170" s="110"/>
      <c r="E170" s="110"/>
      <c r="F170" s="110"/>
      <c r="G170" s="110"/>
      <c r="H170" s="32"/>
      <c r="I170" s="32"/>
      <c r="J170" s="32"/>
      <c r="K170" s="32"/>
      <c r="L170" s="32"/>
    </row>
    <row r="171" spans="2:14" x14ac:dyDescent="0.2">
      <c r="B171" s="39" t="s">
        <v>47</v>
      </c>
      <c r="C171" s="39" t="s">
        <v>101</v>
      </c>
      <c r="D171" s="40">
        <v>16.8</v>
      </c>
      <c r="E171" s="33" t="s">
        <v>57</v>
      </c>
      <c r="F171" s="34"/>
      <c r="G171" s="37"/>
      <c r="I171" s="37" t="s">
        <v>65</v>
      </c>
      <c r="J171" s="40">
        <f>E181</f>
        <v>259.94200000000001</v>
      </c>
      <c r="K171" s="37" t="s">
        <v>55</v>
      </c>
      <c r="L171" s="37"/>
      <c r="M171" s="37"/>
    </row>
    <row r="172" spans="2:14" x14ac:dyDescent="0.2">
      <c r="B172" s="39"/>
      <c r="C172" s="39" t="s">
        <v>102</v>
      </c>
      <c r="D172" s="40">
        <v>0.36</v>
      </c>
      <c r="E172" s="33" t="s">
        <v>30</v>
      </c>
      <c r="F172" s="34"/>
      <c r="G172" s="37"/>
      <c r="I172" s="37" t="s">
        <v>69</v>
      </c>
      <c r="J172" s="45">
        <f>E192</f>
        <v>287.96729999999997</v>
      </c>
      <c r="K172" s="37" t="s">
        <v>55</v>
      </c>
      <c r="L172" s="37"/>
      <c r="M172" s="37"/>
    </row>
    <row r="173" spans="2:14" x14ac:dyDescent="0.2">
      <c r="B173" s="39"/>
      <c r="C173" s="39" t="s">
        <v>103</v>
      </c>
      <c r="D173" s="40">
        <v>51.8</v>
      </c>
      <c r="E173" s="33" t="s">
        <v>60</v>
      </c>
      <c r="F173" s="34"/>
      <c r="G173" s="37"/>
      <c r="I173" s="37" t="s">
        <v>71</v>
      </c>
      <c r="J173" s="40">
        <f>E195</f>
        <v>103.82</v>
      </c>
      <c r="K173" s="37" t="s">
        <v>55</v>
      </c>
      <c r="L173" s="37"/>
      <c r="M173" s="37"/>
    </row>
    <row r="174" spans="2:14" x14ac:dyDescent="0.2">
      <c r="B174" s="39"/>
      <c r="C174" s="39" t="s">
        <v>104</v>
      </c>
      <c r="D174" s="40">
        <v>0.83</v>
      </c>
      <c r="E174" s="33" t="s">
        <v>30</v>
      </c>
      <c r="F174" s="34"/>
      <c r="G174" s="37"/>
      <c r="I174" s="37" t="s">
        <v>131</v>
      </c>
      <c r="J174" s="40">
        <f>E196</f>
        <v>103.82</v>
      </c>
      <c r="K174" s="37" t="s">
        <v>55</v>
      </c>
      <c r="L174" s="37"/>
      <c r="M174" s="37"/>
    </row>
    <row r="175" spans="2:14" x14ac:dyDescent="0.2">
      <c r="B175" s="39"/>
      <c r="C175" s="39" t="s">
        <v>105</v>
      </c>
      <c r="D175" s="40">
        <v>37</v>
      </c>
      <c r="E175" s="33" t="s">
        <v>64</v>
      </c>
      <c r="F175" s="34"/>
      <c r="G175" s="37"/>
      <c r="I175" s="37"/>
      <c r="J175" s="37"/>
      <c r="K175" s="37"/>
      <c r="L175" s="37"/>
      <c r="M175" s="37"/>
    </row>
    <row r="176" spans="2:14" x14ac:dyDescent="0.2">
      <c r="B176" s="32" t="s">
        <v>49</v>
      </c>
      <c r="C176" s="33" t="s">
        <v>50</v>
      </c>
      <c r="D176" s="32"/>
      <c r="E176" s="32"/>
      <c r="F176" s="32"/>
      <c r="G176" s="32"/>
      <c r="I176" s="41" t="s">
        <v>127</v>
      </c>
      <c r="J176" s="37"/>
      <c r="K176" s="40"/>
      <c r="L176" s="37"/>
      <c r="M176" s="37"/>
    </row>
    <row r="177" spans="2:13" x14ac:dyDescent="0.2">
      <c r="B177" s="32" t="s">
        <v>51</v>
      </c>
      <c r="C177" s="32"/>
      <c r="D177" s="32"/>
      <c r="E177" s="32"/>
      <c r="F177" s="32"/>
      <c r="G177" s="32"/>
      <c r="I177" s="41" t="s">
        <v>128</v>
      </c>
      <c r="J177" s="37"/>
      <c r="K177" s="40"/>
      <c r="L177" s="37"/>
      <c r="M177" s="37"/>
    </row>
    <row r="178" spans="2:13" ht="17" x14ac:dyDescent="0.2">
      <c r="B178" s="32"/>
      <c r="C178" s="33" t="s">
        <v>52</v>
      </c>
      <c r="D178" s="32"/>
      <c r="E178" s="32"/>
      <c r="F178" s="32"/>
      <c r="G178" s="32"/>
      <c r="I178" s="37"/>
      <c r="J178" s="37" t="s">
        <v>129</v>
      </c>
      <c r="K178" s="40" t="s">
        <v>138</v>
      </c>
      <c r="L178" s="37"/>
      <c r="M178" s="37"/>
    </row>
    <row r="179" spans="2:13" x14ac:dyDescent="0.2">
      <c r="B179" s="32" t="s">
        <v>106</v>
      </c>
      <c r="C179" s="32" t="s">
        <v>53</v>
      </c>
      <c r="D179" s="32">
        <v>16</v>
      </c>
      <c r="E179" s="32" t="s">
        <v>54</v>
      </c>
      <c r="F179" s="32">
        <v>259.51</v>
      </c>
      <c r="G179" s="32" t="s">
        <v>55</v>
      </c>
      <c r="I179" s="37"/>
      <c r="J179" s="37"/>
      <c r="K179" s="37">
        <f>J172-J171</f>
        <v>28.025299999999959</v>
      </c>
      <c r="L179" s="37" t="s">
        <v>55</v>
      </c>
      <c r="M179" s="37"/>
    </row>
    <row r="180" spans="2:13" x14ac:dyDescent="0.2">
      <c r="B180" s="32"/>
      <c r="C180" s="32"/>
      <c r="D180" s="32">
        <v>18</v>
      </c>
      <c r="E180" s="32" t="s">
        <v>54</v>
      </c>
      <c r="F180" s="32">
        <v>260.58999999999997</v>
      </c>
      <c r="G180" s="32" t="s">
        <v>55</v>
      </c>
      <c r="I180" s="41" t="s">
        <v>132</v>
      </c>
      <c r="J180" s="37"/>
      <c r="K180" s="37"/>
      <c r="L180" s="37"/>
      <c r="M180" s="37"/>
    </row>
    <row r="181" spans="2:13" x14ac:dyDescent="0.2">
      <c r="B181" s="32"/>
      <c r="C181" s="32"/>
      <c r="D181" s="34" t="s">
        <v>65</v>
      </c>
      <c r="E181" s="34">
        <f>F179+((16.8-D179)/(D180-D179))*(F180-F179)</f>
        <v>259.94200000000001</v>
      </c>
      <c r="F181" s="34" t="s">
        <v>55</v>
      </c>
      <c r="G181" s="32"/>
      <c r="I181" s="37"/>
      <c r="J181" s="37" t="s">
        <v>133</v>
      </c>
      <c r="K181" s="37" t="s">
        <v>137</v>
      </c>
      <c r="L181" s="37"/>
      <c r="M181" s="37"/>
    </row>
    <row r="182" spans="2:13" x14ac:dyDescent="0.2">
      <c r="B182" s="37" t="s">
        <v>107</v>
      </c>
      <c r="C182" s="37"/>
      <c r="D182" s="34"/>
      <c r="E182" s="35"/>
      <c r="F182" s="34"/>
      <c r="G182" s="37"/>
      <c r="I182" s="37"/>
      <c r="J182" s="37"/>
      <c r="K182" s="37">
        <f>J172-J173</f>
        <v>184.14729999999997</v>
      </c>
      <c r="L182" s="37" t="s">
        <v>55</v>
      </c>
      <c r="M182" s="37"/>
    </row>
    <row r="183" spans="2:13" x14ac:dyDescent="0.2">
      <c r="B183" s="37" t="s">
        <v>108</v>
      </c>
      <c r="C183" t="s">
        <v>109</v>
      </c>
      <c r="D183" s="34"/>
      <c r="E183" s="35"/>
      <c r="F183" s="34"/>
      <c r="G183" s="37"/>
      <c r="I183" s="41" t="s">
        <v>134</v>
      </c>
      <c r="J183" s="37"/>
      <c r="K183" s="37"/>
      <c r="L183" s="37"/>
      <c r="M183" s="37"/>
    </row>
    <row r="184" spans="2:13" x14ac:dyDescent="0.2">
      <c r="B184" s="37"/>
      <c r="C184" s="32" t="s">
        <v>53</v>
      </c>
      <c r="D184" s="32">
        <v>50</v>
      </c>
      <c r="E184" s="32" t="s">
        <v>54</v>
      </c>
      <c r="F184" s="32">
        <v>286.70999999999998</v>
      </c>
      <c r="G184" s="32" t="s">
        <v>55</v>
      </c>
      <c r="I184" s="37"/>
      <c r="J184" s="37" t="s">
        <v>135</v>
      </c>
      <c r="K184" s="37" t="s">
        <v>136</v>
      </c>
      <c r="L184" s="37"/>
      <c r="M184" s="37"/>
    </row>
    <row r="185" spans="2:13" x14ac:dyDescent="0.2">
      <c r="B185" s="37"/>
      <c r="C185" s="32"/>
      <c r="D185" s="32">
        <v>60</v>
      </c>
      <c r="E185" s="32" t="s">
        <v>54</v>
      </c>
      <c r="F185" s="32">
        <v>296.82</v>
      </c>
      <c r="G185" s="32" t="s">
        <v>55</v>
      </c>
      <c r="I185" s="37"/>
      <c r="J185" s="37"/>
      <c r="K185" s="37">
        <f>J171-J174</f>
        <v>156.12200000000001</v>
      </c>
      <c r="L185" s="37" t="s">
        <v>55</v>
      </c>
      <c r="M185" s="37"/>
    </row>
    <row r="186" spans="2:13" x14ac:dyDescent="0.2">
      <c r="B186" s="37"/>
      <c r="C186" s="32"/>
      <c r="D186" s="37" t="s">
        <v>87</v>
      </c>
      <c r="E186" s="37">
        <f>F184+((51.8-D184)/(D185-D184))*(F185-F184)</f>
        <v>288.52979999999997</v>
      </c>
      <c r="F186" s="37" t="s">
        <v>55</v>
      </c>
      <c r="G186" s="32"/>
      <c r="I186" s="41" t="s">
        <v>139</v>
      </c>
      <c r="J186" s="37"/>
      <c r="K186" s="37"/>
      <c r="L186" s="37"/>
      <c r="M186" s="37"/>
    </row>
    <row r="187" spans="2:13" x14ac:dyDescent="0.2">
      <c r="B187" s="37"/>
      <c r="C187" t="s">
        <v>110</v>
      </c>
      <c r="D187" s="34"/>
      <c r="E187" s="35"/>
      <c r="F187" s="34"/>
      <c r="G187" s="37"/>
      <c r="I187" s="37"/>
      <c r="J187" s="37" t="s">
        <v>140</v>
      </c>
      <c r="K187" s="41" t="s">
        <v>141</v>
      </c>
      <c r="L187" s="37"/>
      <c r="M187" s="37"/>
    </row>
    <row r="188" spans="2:13" x14ac:dyDescent="0.2">
      <c r="B188" s="37"/>
      <c r="C188" s="32" t="s">
        <v>53</v>
      </c>
      <c r="D188" s="32">
        <v>50</v>
      </c>
      <c r="E188" s="32" t="s">
        <v>54</v>
      </c>
      <c r="F188" s="32">
        <v>284.79000000000002</v>
      </c>
      <c r="G188" s="32" t="s">
        <v>55</v>
      </c>
      <c r="I188" s="37"/>
      <c r="J188" s="37"/>
      <c r="K188" s="37">
        <f>K185/K179</f>
        <v>5.5707521418147259</v>
      </c>
      <c r="L188" s="37"/>
      <c r="M188" s="37"/>
    </row>
    <row r="189" spans="2:13" x14ac:dyDescent="0.2">
      <c r="B189" s="37"/>
      <c r="C189" s="32"/>
      <c r="D189" s="32">
        <v>60</v>
      </c>
      <c r="E189" s="32" t="s">
        <v>54</v>
      </c>
      <c r="F189" s="32">
        <v>295.14999999999998</v>
      </c>
      <c r="G189" s="32" t="s">
        <v>55</v>
      </c>
      <c r="I189" s="37"/>
      <c r="J189" s="37"/>
      <c r="K189" s="37"/>
      <c r="L189" s="37"/>
      <c r="M189" s="37"/>
    </row>
    <row r="190" spans="2:13" x14ac:dyDescent="0.2">
      <c r="B190" s="37"/>
      <c r="C190" s="32"/>
      <c r="D190" s="37" t="s">
        <v>92</v>
      </c>
      <c r="E190" s="37">
        <f>F188+((51.8-D188)/(D189-D188))*(F189-F188)</f>
        <v>286.65480000000002</v>
      </c>
      <c r="F190" s="37" t="s">
        <v>55</v>
      </c>
      <c r="G190" s="32"/>
      <c r="I190" s="37"/>
      <c r="J190" s="37"/>
      <c r="K190" s="37"/>
      <c r="L190" s="37"/>
      <c r="M190" s="37"/>
    </row>
    <row r="191" spans="2:13" x14ac:dyDescent="0.2">
      <c r="B191" s="37"/>
      <c r="C191" s="33" t="s">
        <v>111</v>
      </c>
      <c r="D191" s="34"/>
      <c r="E191" s="34"/>
      <c r="F191" s="34"/>
      <c r="G191" s="37"/>
      <c r="I191" s="37"/>
      <c r="J191" s="37"/>
      <c r="K191" s="37"/>
      <c r="L191" s="37"/>
      <c r="M191" s="37"/>
    </row>
    <row r="192" spans="2:13" x14ac:dyDescent="0.2">
      <c r="B192" s="32"/>
      <c r="C192" s="32"/>
      <c r="D192" s="34" t="s">
        <v>69</v>
      </c>
      <c r="E192" s="35">
        <f>E186+((0.83-0.8)/(0.9-0.8))*(E190-E186)</f>
        <v>287.96729999999997</v>
      </c>
      <c r="F192" s="34" t="s">
        <v>55</v>
      </c>
      <c r="G192" s="32"/>
      <c r="I192" s="37"/>
      <c r="J192" s="37"/>
      <c r="K192" s="37"/>
      <c r="L192" s="37"/>
      <c r="M192" s="37"/>
    </row>
    <row r="193" spans="1:13" x14ac:dyDescent="0.2">
      <c r="B193" s="37" t="s">
        <v>112</v>
      </c>
      <c r="C193" s="32" t="s">
        <v>53</v>
      </c>
      <c r="D193" s="32">
        <v>36</v>
      </c>
      <c r="E193" s="32" t="s">
        <v>54</v>
      </c>
      <c r="F193" s="32">
        <v>102.34</v>
      </c>
      <c r="G193" s="32" t="s">
        <v>55</v>
      </c>
      <c r="I193" s="37"/>
      <c r="J193" s="37"/>
      <c r="K193" s="37"/>
      <c r="L193" s="37"/>
      <c r="M193" s="37"/>
    </row>
    <row r="194" spans="1:13" x14ac:dyDescent="0.2">
      <c r="B194" s="32"/>
      <c r="C194" s="32"/>
      <c r="D194" s="32">
        <v>38</v>
      </c>
      <c r="E194" s="32" t="s">
        <v>54</v>
      </c>
      <c r="F194" s="32">
        <v>105.3</v>
      </c>
      <c r="G194" s="32" t="s">
        <v>55</v>
      </c>
      <c r="I194" s="37"/>
      <c r="J194" s="37"/>
      <c r="K194" s="37"/>
      <c r="L194" s="37"/>
      <c r="M194" s="37"/>
    </row>
    <row r="195" spans="1:13" x14ac:dyDescent="0.2">
      <c r="B195" s="32"/>
      <c r="C195" s="32"/>
      <c r="D195" s="34" t="s">
        <v>71</v>
      </c>
      <c r="E195" s="34">
        <f>F193+((37-D193)/(D194-D193))*(F194-F193)</f>
        <v>103.82</v>
      </c>
      <c r="F195" s="34" t="s">
        <v>55</v>
      </c>
      <c r="G195" s="32"/>
      <c r="I195" s="37"/>
      <c r="J195" s="37"/>
      <c r="K195" s="37"/>
      <c r="L195" s="37"/>
      <c r="M195" s="37"/>
    </row>
    <row r="196" spans="1:13" x14ac:dyDescent="0.2">
      <c r="B196" s="32"/>
      <c r="C196" s="32"/>
      <c r="D196" s="34" t="s">
        <v>72</v>
      </c>
      <c r="E196" s="34">
        <f>E195</f>
        <v>103.82</v>
      </c>
      <c r="F196" s="34" t="s">
        <v>55</v>
      </c>
      <c r="G196" s="32"/>
      <c r="I196" s="37"/>
      <c r="J196" s="37"/>
      <c r="K196" s="37"/>
      <c r="L196" s="37"/>
      <c r="M196" s="37"/>
    </row>
    <row r="197" spans="1:13" ht="17" thickBot="1" x14ac:dyDescent="0.25">
      <c r="B197" s="32"/>
      <c r="C197" s="32"/>
      <c r="D197" s="32"/>
      <c r="E197" s="32"/>
      <c r="H197" s="32"/>
      <c r="I197" s="32"/>
      <c r="J197" s="32"/>
      <c r="K197" s="32"/>
      <c r="L197" s="32"/>
    </row>
    <row r="198" spans="1:13" ht="17" customHeight="1" x14ac:dyDescent="0.2">
      <c r="B198" s="111" t="s">
        <v>95</v>
      </c>
      <c r="C198" s="112"/>
      <c r="D198" s="112"/>
      <c r="E198" s="112"/>
      <c r="F198" s="112"/>
      <c r="G198" s="112"/>
      <c r="H198" s="112"/>
      <c r="I198" s="112"/>
      <c r="J198" s="112"/>
      <c r="K198" s="112"/>
      <c r="L198" s="113"/>
    </row>
    <row r="199" spans="1:13" ht="29" customHeight="1" thickBot="1" x14ac:dyDescent="0.25">
      <c r="B199" s="107" t="s">
        <v>154</v>
      </c>
      <c r="C199" s="108" t="s">
        <v>39</v>
      </c>
      <c r="D199" s="109"/>
      <c r="E199" s="108" t="s">
        <v>40</v>
      </c>
      <c r="F199" s="109"/>
      <c r="G199" s="105" t="s">
        <v>155</v>
      </c>
      <c r="H199" s="107" t="s">
        <v>41</v>
      </c>
      <c r="I199" s="107" t="s">
        <v>42</v>
      </c>
      <c r="J199" s="107" t="s">
        <v>43</v>
      </c>
      <c r="K199" s="105" t="s">
        <v>156</v>
      </c>
      <c r="L199" s="105" t="s">
        <v>157</v>
      </c>
    </row>
    <row r="200" spans="1:13" ht="17" thickBot="1" x14ac:dyDescent="0.25">
      <c r="B200" s="106"/>
      <c r="C200" s="50" t="s">
        <v>44</v>
      </c>
      <c r="D200" s="50" t="s">
        <v>45</v>
      </c>
      <c r="E200" s="50" t="s">
        <v>44</v>
      </c>
      <c r="F200" s="50" t="s">
        <v>45</v>
      </c>
      <c r="G200" s="106"/>
      <c r="H200" s="106"/>
      <c r="I200" s="106"/>
      <c r="J200" s="106"/>
      <c r="K200" s="106"/>
      <c r="L200" s="106"/>
    </row>
    <row r="201" spans="1:13" ht="17" thickBot="1" x14ac:dyDescent="0.25">
      <c r="A201" s="32"/>
      <c r="B201" s="31">
        <v>0.45</v>
      </c>
      <c r="C201" s="30">
        <v>20.7</v>
      </c>
      <c r="D201" s="30">
        <v>16.399999999999999</v>
      </c>
      <c r="E201" s="30">
        <v>29</v>
      </c>
      <c r="F201" s="30">
        <v>31.7</v>
      </c>
      <c r="G201" s="30">
        <v>23.5</v>
      </c>
      <c r="H201" s="30">
        <v>0.78</v>
      </c>
      <c r="I201" s="30">
        <v>0.37</v>
      </c>
      <c r="J201" s="30">
        <v>17.7</v>
      </c>
      <c r="K201" s="30">
        <v>49.6</v>
      </c>
      <c r="L201" s="30">
        <v>35</v>
      </c>
    </row>
    <row r="202" spans="1:13" ht="17" thickBot="1" x14ac:dyDescent="0.25">
      <c r="A202" s="32"/>
      <c r="B202" s="31">
        <v>0.55000000000000004</v>
      </c>
      <c r="C202" s="30">
        <v>19.399999999999999</v>
      </c>
      <c r="D202" s="30">
        <v>15.8</v>
      </c>
      <c r="E202" s="30">
        <v>27.5</v>
      </c>
      <c r="F202" s="30">
        <v>29.9</v>
      </c>
      <c r="G202" s="30">
        <v>21.7</v>
      </c>
      <c r="H202" s="30">
        <v>0.74</v>
      </c>
      <c r="I202" s="30">
        <v>0.36</v>
      </c>
      <c r="J202" s="30">
        <v>16.899999999999999</v>
      </c>
      <c r="K202" s="30">
        <v>49.8</v>
      </c>
      <c r="L202" s="30">
        <v>33.299999999999997</v>
      </c>
    </row>
    <row r="203" spans="1:13" ht="17" thickBot="1" x14ac:dyDescent="0.25">
      <c r="A203" s="32"/>
      <c r="B203" s="31">
        <v>0.6</v>
      </c>
      <c r="C203" s="30">
        <v>20.100000000000001</v>
      </c>
      <c r="D203" s="30">
        <v>16</v>
      </c>
      <c r="E203" s="30">
        <v>27.5</v>
      </c>
      <c r="F203" s="30">
        <v>30.5</v>
      </c>
      <c r="G203" s="30">
        <v>23.9</v>
      </c>
      <c r="H203" s="30">
        <v>0.76</v>
      </c>
      <c r="I203" s="30">
        <v>0.36</v>
      </c>
      <c r="J203" s="30">
        <v>17.7</v>
      </c>
      <c r="K203" s="30">
        <v>49.6</v>
      </c>
      <c r="L203" s="30">
        <v>34.200000000000003</v>
      </c>
    </row>
    <row r="205" spans="1:13" x14ac:dyDescent="0.2">
      <c r="B205" s="110" t="s">
        <v>46</v>
      </c>
      <c r="C205" s="110"/>
      <c r="D205" s="110"/>
      <c r="E205" s="110"/>
      <c r="F205" s="110"/>
      <c r="G205" s="110"/>
      <c r="H205" s="32"/>
      <c r="I205" s="32"/>
      <c r="J205" s="32"/>
      <c r="K205" s="32"/>
      <c r="L205" s="32"/>
    </row>
    <row r="206" spans="1:13" x14ac:dyDescent="0.2">
      <c r="B206" s="32" t="s">
        <v>47</v>
      </c>
      <c r="C206" s="32" t="s">
        <v>58</v>
      </c>
      <c r="D206" s="32">
        <v>17.7</v>
      </c>
      <c r="E206" s="33" t="s">
        <v>57</v>
      </c>
      <c r="F206" s="32"/>
      <c r="G206" s="32"/>
      <c r="I206" s="37" t="s">
        <v>65</v>
      </c>
      <c r="J206" s="40">
        <f>E216</f>
        <v>260.428</v>
      </c>
      <c r="K206" s="37" t="s">
        <v>55</v>
      </c>
      <c r="L206" s="37"/>
    </row>
    <row r="207" spans="1:13" x14ac:dyDescent="0.2">
      <c r="B207" s="32"/>
      <c r="C207" s="32" t="s">
        <v>59</v>
      </c>
      <c r="D207" s="32">
        <v>0.37</v>
      </c>
      <c r="E207" s="33" t="s">
        <v>30</v>
      </c>
      <c r="F207" s="32"/>
      <c r="G207" s="32"/>
      <c r="I207" s="37" t="s">
        <v>69</v>
      </c>
      <c r="J207" s="45">
        <f>E227</f>
        <v>286.66839999999996</v>
      </c>
      <c r="K207" s="37" t="s">
        <v>55</v>
      </c>
      <c r="L207" s="37"/>
    </row>
    <row r="208" spans="1:13" x14ac:dyDescent="0.2">
      <c r="B208" s="32"/>
      <c r="C208" s="32" t="s">
        <v>61</v>
      </c>
      <c r="D208" s="32">
        <v>49.6</v>
      </c>
      <c r="E208" s="33" t="s">
        <v>60</v>
      </c>
      <c r="F208" s="32"/>
      <c r="G208" s="32"/>
      <c r="I208" s="37" t="s">
        <v>71</v>
      </c>
      <c r="J208" s="40">
        <f>E230</f>
        <v>100.875</v>
      </c>
      <c r="K208" s="37" t="s">
        <v>55</v>
      </c>
      <c r="L208" s="37"/>
    </row>
    <row r="209" spans="2:12" x14ac:dyDescent="0.2">
      <c r="B209" s="32"/>
      <c r="C209" s="32" t="s">
        <v>62</v>
      </c>
      <c r="D209" s="32">
        <v>0.78</v>
      </c>
      <c r="E209" s="33" t="s">
        <v>30</v>
      </c>
      <c r="F209" s="32"/>
      <c r="G209" s="32"/>
      <c r="I209" s="37" t="s">
        <v>131</v>
      </c>
      <c r="J209" s="40">
        <f>E231</f>
        <v>100.875</v>
      </c>
      <c r="K209" s="37" t="s">
        <v>55</v>
      </c>
      <c r="L209" s="37"/>
    </row>
    <row r="210" spans="2:12" x14ac:dyDescent="0.2">
      <c r="B210" s="32"/>
      <c r="C210" s="32" t="s">
        <v>63</v>
      </c>
      <c r="D210" s="32">
        <v>35</v>
      </c>
      <c r="E210" s="33" t="s">
        <v>64</v>
      </c>
      <c r="F210" s="32"/>
      <c r="G210" s="32"/>
      <c r="I210" s="37"/>
      <c r="J210" s="37"/>
      <c r="K210" s="37"/>
      <c r="L210" s="37"/>
    </row>
    <row r="211" spans="2:12" x14ac:dyDescent="0.2">
      <c r="B211" s="32" t="s">
        <v>49</v>
      </c>
      <c r="C211" s="33" t="s">
        <v>50</v>
      </c>
      <c r="D211" s="32"/>
      <c r="E211" s="32"/>
      <c r="F211" s="32"/>
      <c r="G211" s="32"/>
      <c r="I211" s="41" t="s">
        <v>127</v>
      </c>
      <c r="J211" s="37"/>
      <c r="K211" s="40"/>
      <c r="L211" s="37"/>
    </row>
    <row r="212" spans="2:12" x14ac:dyDescent="0.2">
      <c r="B212" s="32" t="s">
        <v>51</v>
      </c>
      <c r="C212" s="32"/>
      <c r="D212" s="32"/>
      <c r="E212" s="32"/>
      <c r="F212" s="32"/>
      <c r="G212" s="32"/>
      <c r="I212" s="41" t="s">
        <v>128</v>
      </c>
      <c r="J212" s="37"/>
      <c r="K212" s="40"/>
      <c r="L212" s="37"/>
    </row>
    <row r="213" spans="2:12" ht="17" x14ac:dyDescent="0.2">
      <c r="B213" s="32"/>
      <c r="C213" s="33" t="s">
        <v>52</v>
      </c>
      <c r="D213" s="32"/>
      <c r="E213" s="32"/>
      <c r="F213" s="32"/>
      <c r="G213" s="32"/>
      <c r="I213" s="37"/>
      <c r="J213" s="37" t="s">
        <v>129</v>
      </c>
      <c r="K213" s="40" t="s">
        <v>138</v>
      </c>
      <c r="L213" s="37"/>
    </row>
    <row r="214" spans="2:12" x14ac:dyDescent="0.2">
      <c r="B214" s="32" t="s">
        <v>122</v>
      </c>
      <c r="C214" s="32" t="s">
        <v>53</v>
      </c>
      <c r="D214" s="32">
        <v>16</v>
      </c>
      <c r="E214" s="32" t="s">
        <v>54</v>
      </c>
      <c r="F214" s="32">
        <v>259.51</v>
      </c>
      <c r="G214" s="32" t="s">
        <v>55</v>
      </c>
      <c r="I214" s="37"/>
      <c r="J214" s="37"/>
      <c r="K214" s="37">
        <f>J207-J206</f>
        <v>26.240399999999966</v>
      </c>
      <c r="L214" s="37" t="s">
        <v>55</v>
      </c>
    </row>
    <row r="215" spans="2:12" x14ac:dyDescent="0.2">
      <c r="B215" s="32"/>
      <c r="C215" s="32"/>
      <c r="D215" s="32">
        <v>18</v>
      </c>
      <c r="E215" s="32" t="s">
        <v>54</v>
      </c>
      <c r="F215" s="32">
        <v>260.58999999999997</v>
      </c>
      <c r="G215" s="32" t="s">
        <v>55</v>
      </c>
      <c r="I215" s="41" t="s">
        <v>132</v>
      </c>
      <c r="J215" s="37"/>
      <c r="K215" s="37"/>
      <c r="L215" s="37"/>
    </row>
    <row r="216" spans="2:12" x14ac:dyDescent="0.2">
      <c r="B216" s="32"/>
      <c r="C216" s="32"/>
      <c r="D216" s="34" t="s">
        <v>65</v>
      </c>
      <c r="E216" s="34">
        <f>F214+((17.7-D214)/(D215-D214))*(F215-F214)</f>
        <v>260.428</v>
      </c>
      <c r="F216" s="34" t="s">
        <v>55</v>
      </c>
      <c r="G216" s="32"/>
      <c r="I216" s="37"/>
      <c r="J216" s="37" t="s">
        <v>133</v>
      </c>
      <c r="K216" s="37" t="s">
        <v>137</v>
      </c>
      <c r="L216" s="37"/>
    </row>
    <row r="217" spans="2:12" x14ac:dyDescent="0.2">
      <c r="B217" s="37" t="s">
        <v>123</v>
      </c>
      <c r="C217" s="37"/>
      <c r="D217" s="34"/>
      <c r="E217" s="35"/>
      <c r="F217" s="34"/>
      <c r="G217" s="37"/>
      <c r="I217" s="37"/>
      <c r="J217" s="37"/>
      <c r="K217" s="37">
        <f>J207-J208</f>
        <v>185.79339999999996</v>
      </c>
      <c r="L217" s="37" t="s">
        <v>55</v>
      </c>
    </row>
    <row r="218" spans="2:12" x14ac:dyDescent="0.2">
      <c r="B218" s="37" t="s">
        <v>124</v>
      </c>
      <c r="C218" t="s">
        <v>120</v>
      </c>
      <c r="D218" s="34"/>
      <c r="E218" s="35"/>
      <c r="F218" s="34"/>
      <c r="G218" s="37"/>
      <c r="I218" s="41" t="s">
        <v>134</v>
      </c>
      <c r="J218" s="37"/>
      <c r="K218" s="37"/>
      <c r="L218" s="37"/>
    </row>
    <row r="219" spans="2:12" x14ac:dyDescent="0.2">
      <c r="B219" s="37"/>
      <c r="C219" s="32" t="s">
        <v>53</v>
      </c>
      <c r="D219" s="32">
        <v>40</v>
      </c>
      <c r="E219" s="32" t="s">
        <v>54</v>
      </c>
      <c r="F219" s="32">
        <v>278.58999999999997</v>
      </c>
      <c r="G219" s="32" t="s">
        <v>55</v>
      </c>
      <c r="I219" s="37"/>
      <c r="J219" s="37" t="s">
        <v>135</v>
      </c>
      <c r="K219" s="37" t="s">
        <v>136</v>
      </c>
      <c r="L219" s="37"/>
    </row>
    <row r="220" spans="2:12" x14ac:dyDescent="0.2">
      <c r="B220" s="37"/>
      <c r="C220" s="32"/>
      <c r="D220" s="32">
        <v>50</v>
      </c>
      <c r="E220" s="32" t="s">
        <v>54</v>
      </c>
      <c r="F220" s="32">
        <v>288.54000000000002</v>
      </c>
      <c r="G220" s="32" t="s">
        <v>55</v>
      </c>
      <c r="I220" s="37"/>
      <c r="J220" s="37"/>
      <c r="K220" s="37">
        <f>J206-J209</f>
        <v>159.553</v>
      </c>
      <c r="L220" s="37" t="s">
        <v>55</v>
      </c>
    </row>
    <row r="221" spans="2:12" x14ac:dyDescent="0.2">
      <c r="B221" s="37"/>
      <c r="C221" s="32"/>
      <c r="D221" s="37" t="s">
        <v>88</v>
      </c>
      <c r="E221" s="37">
        <f>F219+((49.6-D219)/(D220-D219))*(F220-F219)</f>
        <v>288.142</v>
      </c>
      <c r="F221" s="37" t="s">
        <v>55</v>
      </c>
      <c r="G221" s="32"/>
      <c r="I221" s="41" t="s">
        <v>139</v>
      </c>
      <c r="J221" s="37"/>
      <c r="K221" s="37"/>
      <c r="L221" s="37"/>
    </row>
    <row r="222" spans="2:12" x14ac:dyDescent="0.2">
      <c r="B222" s="37"/>
      <c r="C222" t="s">
        <v>109</v>
      </c>
      <c r="D222" s="34"/>
      <c r="E222" s="35"/>
      <c r="F222" s="34"/>
      <c r="G222" s="37"/>
      <c r="I222" s="37"/>
      <c r="J222" s="37" t="s">
        <v>140</v>
      </c>
      <c r="K222" s="41" t="s">
        <v>141</v>
      </c>
      <c r="L222" s="37"/>
    </row>
    <row r="223" spans="2:12" x14ac:dyDescent="0.2">
      <c r="B223" s="37"/>
      <c r="C223" s="32" t="s">
        <v>53</v>
      </c>
      <c r="D223" s="32">
        <v>40</v>
      </c>
      <c r="E223" s="32" t="s">
        <v>54</v>
      </c>
      <c r="F223" s="32">
        <v>276.45999999999998</v>
      </c>
      <c r="G223" s="32" t="s">
        <v>55</v>
      </c>
      <c r="I223" s="37"/>
      <c r="J223" s="37"/>
      <c r="K223" s="37">
        <f>K220/K214</f>
        <v>6.0804332251032838</v>
      </c>
      <c r="L223" s="37"/>
    </row>
    <row r="224" spans="2:12" x14ac:dyDescent="0.2">
      <c r="B224" s="37"/>
      <c r="C224" s="32"/>
      <c r="D224" s="32">
        <v>50</v>
      </c>
      <c r="E224" s="32" t="s">
        <v>54</v>
      </c>
      <c r="F224" s="32">
        <v>286.70999999999998</v>
      </c>
      <c r="G224" s="32" t="s">
        <v>55</v>
      </c>
    </row>
    <row r="225" spans="2:12" x14ac:dyDescent="0.2">
      <c r="B225" s="37"/>
      <c r="C225" s="32"/>
      <c r="D225" s="37" t="s">
        <v>87</v>
      </c>
      <c r="E225" s="37">
        <f>F223+((49.6-D223)/(D224-D223))*(F224-F223)</f>
        <v>286.29999999999995</v>
      </c>
      <c r="F225" s="37" t="s">
        <v>55</v>
      </c>
      <c r="G225" s="32"/>
    </row>
    <row r="226" spans="2:12" x14ac:dyDescent="0.2">
      <c r="B226" s="37"/>
      <c r="C226" s="33" t="s">
        <v>90</v>
      </c>
      <c r="D226" s="34"/>
      <c r="E226" s="34"/>
      <c r="F226" s="34"/>
      <c r="G226" s="37"/>
    </row>
    <row r="227" spans="2:12" x14ac:dyDescent="0.2">
      <c r="B227" s="32"/>
      <c r="C227" s="32"/>
      <c r="D227" s="34" t="s">
        <v>69</v>
      </c>
      <c r="E227" s="35">
        <f>E221+((0.78-0.7)/(0.8-0.7))*(E225-E221)</f>
        <v>286.66839999999996</v>
      </c>
      <c r="F227" s="34" t="s">
        <v>55</v>
      </c>
      <c r="G227" s="32"/>
    </row>
    <row r="228" spans="2:12" x14ac:dyDescent="0.2">
      <c r="B228" s="37" t="s">
        <v>89</v>
      </c>
      <c r="C228" s="32" t="s">
        <v>53</v>
      </c>
      <c r="D228" s="32">
        <v>34</v>
      </c>
      <c r="E228" s="32" t="s">
        <v>54</v>
      </c>
      <c r="F228" s="32">
        <v>99.41</v>
      </c>
      <c r="G228" s="32" t="s">
        <v>55</v>
      </c>
    </row>
    <row r="229" spans="2:12" x14ac:dyDescent="0.2">
      <c r="B229" s="32"/>
      <c r="C229" s="32"/>
      <c r="D229" s="32">
        <v>36</v>
      </c>
      <c r="E229" s="32" t="s">
        <v>54</v>
      </c>
      <c r="F229" s="32">
        <v>102.34</v>
      </c>
      <c r="G229" s="32" t="s">
        <v>55</v>
      </c>
    </row>
    <row r="230" spans="2:12" x14ac:dyDescent="0.2">
      <c r="B230" s="32"/>
      <c r="C230" s="32"/>
      <c r="D230" s="34" t="s">
        <v>71</v>
      </c>
      <c r="E230" s="34">
        <f>F228+((35-D228)/(D229-D228))*(F229-F228)</f>
        <v>100.875</v>
      </c>
      <c r="F230" s="34" t="s">
        <v>55</v>
      </c>
      <c r="G230" s="32"/>
    </row>
    <row r="231" spans="2:12" x14ac:dyDescent="0.2">
      <c r="B231" s="32"/>
      <c r="C231" s="32"/>
      <c r="D231" s="34" t="s">
        <v>72</v>
      </c>
      <c r="E231" s="34">
        <f>E230</f>
        <v>100.875</v>
      </c>
      <c r="F231" s="34" t="s">
        <v>55</v>
      </c>
      <c r="G231" s="32"/>
    </row>
    <row r="232" spans="2:12" x14ac:dyDescent="0.2">
      <c r="B232" s="32"/>
      <c r="C232" s="32"/>
      <c r="D232" s="32"/>
      <c r="E232" s="32"/>
      <c r="H232" s="32"/>
      <c r="I232" s="32"/>
      <c r="J232" s="32"/>
      <c r="K232" s="32"/>
      <c r="L232" s="32"/>
    </row>
    <row r="233" spans="2:12" x14ac:dyDescent="0.2">
      <c r="B233" s="110" t="s">
        <v>66</v>
      </c>
      <c r="C233" s="110"/>
      <c r="D233" s="110"/>
      <c r="E233" s="110"/>
      <c r="F233" s="110"/>
      <c r="G233" s="110"/>
      <c r="H233" s="32"/>
      <c r="I233" s="32"/>
      <c r="J233" s="32"/>
      <c r="K233" s="32"/>
      <c r="L233" s="32"/>
    </row>
    <row r="234" spans="2:12" x14ac:dyDescent="0.2">
      <c r="B234" s="32" t="s">
        <v>47</v>
      </c>
      <c r="C234" s="32" t="s">
        <v>58</v>
      </c>
      <c r="D234" s="32">
        <v>16.899999999999999</v>
      </c>
      <c r="E234" s="33" t="s">
        <v>57</v>
      </c>
      <c r="F234" s="32"/>
      <c r="G234" s="32"/>
      <c r="I234" s="37" t="s">
        <v>65</v>
      </c>
      <c r="J234" s="40">
        <f>E244</f>
        <v>259.99599999999998</v>
      </c>
      <c r="K234" s="37" t="s">
        <v>55</v>
      </c>
      <c r="L234" s="37"/>
    </row>
    <row r="235" spans="2:12" x14ac:dyDescent="0.2">
      <c r="B235" s="32"/>
      <c r="C235" s="32" t="s">
        <v>59</v>
      </c>
      <c r="D235" s="32">
        <v>0.36</v>
      </c>
      <c r="E235" s="33" t="s">
        <v>30</v>
      </c>
      <c r="F235" s="32"/>
      <c r="G235" s="32"/>
      <c r="I235" s="37" t="s">
        <v>69</v>
      </c>
      <c r="J235" s="45">
        <f>E255</f>
        <v>287.60660000000001</v>
      </c>
      <c r="K235" s="37" t="s">
        <v>55</v>
      </c>
      <c r="L235" s="37"/>
    </row>
    <row r="236" spans="2:12" x14ac:dyDescent="0.2">
      <c r="B236" s="32"/>
      <c r="C236" s="32" t="s">
        <v>61</v>
      </c>
      <c r="D236" s="32">
        <v>49.8</v>
      </c>
      <c r="E236" s="33" t="s">
        <v>60</v>
      </c>
      <c r="F236" s="32"/>
      <c r="G236" s="32"/>
      <c r="I236" s="37" t="s">
        <v>71</v>
      </c>
      <c r="J236" s="40">
        <f>E258</f>
        <v>98.387999999999991</v>
      </c>
      <c r="K236" s="37" t="s">
        <v>55</v>
      </c>
      <c r="L236" s="37"/>
    </row>
    <row r="237" spans="2:12" x14ac:dyDescent="0.2">
      <c r="B237" s="32"/>
      <c r="C237" s="32" t="s">
        <v>62</v>
      </c>
      <c r="D237" s="32">
        <v>0.74</v>
      </c>
      <c r="E237" s="33" t="s">
        <v>30</v>
      </c>
      <c r="F237" s="32"/>
      <c r="G237" s="32"/>
      <c r="I237" s="37" t="s">
        <v>131</v>
      </c>
      <c r="J237" s="40">
        <f>E259</f>
        <v>98.387999999999991</v>
      </c>
      <c r="K237" s="37" t="s">
        <v>55</v>
      </c>
      <c r="L237" s="37"/>
    </row>
    <row r="238" spans="2:12" x14ac:dyDescent="0.2">
      <c r="B238" s="32"/>
      <c r="C238" s="32" t="s">
        <v>63</v>
      </c>
      <c r="D238" s="32">
        <v>33.299999999999997</v>
      </c>
      <c r="E238" s="33" t="s">
        <v>64</v>
      </c>
      <c r="F238" s="32"/>
      <c r="G238" s="32"/>
      <c r="I238" s="37"/>
      <c r="J238" s="37"/>
      <c r="K238" s="37"/>
      <c r="L238" s="37"/>
    </row>
    <row r="239" spans="2:12" x14ac:dyDescent="0.2">
      <c r="B239" s="32" t="s">
        <v>49</v>
      </c>
      <c r="C239" s="33" t="s">
        <v>50</v>
      </c>
      <c r="D239" s="32"/>
      <c r="E239" s="32"/>
      <c r="F239" s="32"/>
      <c r="G239" s="32"/>
      <c r="I239" s="41" t="s">
        <v>127</v>
      </c>
      <c r="J239" s="37"/>
      <c r="K239" s="40"/>
      <c r="L239" s="37"/>
    </row>
    <row r="240" spans="2:12" x14ac:dyDescent="0.2">
      <c r="B240" s="32" t="s">
        <v>51</v>
      </c>
      <c r="C240" s="32"/>
      <c r="D240" s="32"/>
      <c r="E240" s="32"/>
      <c r="F240" s="32"/>
      <c r="G240" s="32"/>
      <c r="I240" s="41" t="s">
        <v>128</v>
      </c>
      <c r="J240" s="37"/>
      <c r="K240" s="40"/>
      <c r="L240" s="37"/>
    </row>
    <row r="241" spans="2:12" ht="17" x14ac:dyDescent="0.2">
      <c r="B241" s="32"/>
      <c r="C241" s="33" t="s">
        <v>52</v>
      </c>
      <c r="D241" s="32"/>
      <c r="E241" s="32"/>
      <c r="F241" s="32"/>
      <c r="G241" s="32"/>
      <c r="I241" s="37"/>
      <c r="J241" s="37" t="s">
        <v>129</v>
      </c>
      <c r="K241" s="40" t="s">
        <v>138</v>
      </c>
      <c r="L241" s="37"/>
    </row>
    <row r="242" spans="2:12" x14ac:dyDescent="0.2">
      <c r="B242" s="32" t="s">
        <v>117</v>
      </c>
      <c r="C242" s="32" t="s">
        <v>53</v>
      </c>
      <c r="D242" s="32">
        <v>16</v>
      </c>
      <c r="E242" s="32" t="s">
        <v>54</v>
      </c>
      <c r="F242" s="32">
        <v>259.51</v>
      </c>
      <c r="G242" s="32" t="s">
        <v>55</v>
      </c>
      <c r="I242" s="37"/>
      <c r="J242" s="37"/>
      <c r="K242" s="37">
        <f>J235-J234</f>
        <v>27.610600000000034</v>
      </c>
      <c r="L242" s="37" t="s">
        <v>55</v>
      </c>
    </row>
    <row r="243" spans="2:12" x14ac:dyDescent="0.2">
      <c r="B243" s="32"/>
      <c r="C243" s="32"/>
      <c r="D243" s="32">
        <v>18</v>
      </c>
      <c r="E243" s="32" t="s">
        <v>54</v>
      </c>
      <c r="F243" s="32">
        <v>260.58999999999997</v>
      </c>
      <c r="G243" s="32" t="s">
        <v>55</v>
      </c>
      <c r="I243" s="41" t="s">
        <v>132</v>
      </c>
      <c r="J243" s="37"/>
      <c r="K243" s="37"/>
      <c r="L243" s="37"/>
    </row>
    <row r="244" spans="2:12" x14ac:dyDescent="0.2">
      <c r="B244" s="32"/>
      <c r="C244" s="32"/>
      <c r="D244" s="34" t="s">
        <v>65</v>
      </c>
      <c r="E244" s="34">
        <f>F242+((16.9-D242)/(D243-D242))*(F243-F242)</f>
        <v>259.99599999999998</v>
      </c>
      <c r="F244" s="34" t="s">
        <v>55</v>
      </c>
      <c r="G244" s="32"/>
      <c r="I244" s="37"/>
      <c r="J244" s="37" t="s">
        <v>133</v>
      </c>
      <c r="K244" s="37" t="s">
        <v>137</v>
      </c>
      <c r="L244" s="37"/>
    </row>
    <row r="245" spans="2:12" x14ac:dyDescent="0.2">
      <c r="B245" s="37" t="s">
        <v>118</v>
      </c>
      <c r="C245" s="37"/>
      <c r="D245" s="34"/>
      <c r="E245" s="35"/>
      <c r="F245" s="34"/>
      <c r="G245" s="37"/>
      <c r="I245" s="37"/>
      <c r="J245" s="37"/>
      <c r="K245" s="37">
        <f>J235-J236</f>
        <v>189.21860000000004</v>
      </c>
      <c r="L245" s="37" t="s">
        <v>55</v>
      </c>
    </row>
    <row r="246" spans="2:12" x14ac:dyDescent="0.2">
      <c r="B246" s="37" t="s">
        <v>119</v>
      </c>
      <c r="C246" t="s">
        <v>120</v>
      </c>
      <c r="D246" s="34"/>
      <c r="E246" s="35"/>
      <c r="F246" s="34"/>
      <c r="G246" s="37"/>
      <c r="I246" s="41" t="s">
        <v>134</v>
      </c>
      <c r="J246" s="37"/>
      <c r="K246" s="37"/>
      <c r="L246" s="37"/>
    </row>
    <row r="247" spans="2:12" x14ac:dyDescent="0.2">
      <c r="B247" s="37"/>
      <c r="C247" s="32" t="s">
        <v>53</v>
      </c>
      <c r="D247" s="32">
        <v>40</v>
      </c>
      <c r="E247" s="32" t="s">
        <v>54</v>
      </c>
      <c r="F247" s="32">
        <v>278.58999999999997</v>
      </c>
      <c r="G247" s="32" t="s">
        <v>55</v>
      </c>
      <c r="I247" s="37"/>
      <c r="J247" s="37" t="s">
        <v>135</v>
      </c>
      <c r="K247" s="37" t="s">
        <v>136</v>
      </c>
      <c r="L247" s="37"/>
    </row>
    <row r="248" spans="2:12" x14ac:dyDescent="0.2">
      <c r="B248" s="37"/>
      <c r="C248" s="32"/>
      <c r="D248" s="32">
        <v>50</v>
      </c>
      <c r="E248" s="32" t="s">
        <v>54</v>
      </c>
      <c r="F248" s="32">
        <v>288.54000000000002</v>
      </c>
      <c r="G248" s="32" t="s">
        <v>55</v>
      </c>
      <c r="I248" s="37"/>
      <c r="J248" s="37"/>
      <c r="K248" s="37">
        <f>J234-J237</f>
        <v>161.608</v>
      </c>
      <c r="L248" s="37" t="s">
        <v>55</v>
      </c>
    </row>
    <row r="249" spans="2:12" x14ac:dyDescent="0.2">
      <c r="B249" s="37"/>
      <c r="C249" s="32"/>
      <c r="D249" s="37" t="s">
        <v>88</v>
      </c>
      <c r="E249" s="37">
        <f>F247+((49.8-D247)/(D248-D247))*(F248-F247)</f>
        <v>288.34100000000001</v>
      </c>
      <c r="F249" s="37" t="s">
        <v>55</v>
      </c>
      <c r="G249" s="32"/>
      <c r="I249" s="41" t="s">
        <v>139</v>
      </c>
      <c r="J249" s="37"/>
      <c r="K249" s="37"/>
      <c r="L249" s="37"/>
    </row>
    <row r="250" spans="2:12" x14ac:dyDescent="0.2">
      <c r="B250" s="37"/>
      <c r="C250" t="s">
        <v>109</v>
      </c>
      <c r="D250" s="34"/>
      <c r="E250" s="35"/>
      <c r="F250" s="34"/>
      <c r="G250" s="37"/>
      <c r="I250" s="37"/>
      <c r="J250" s="37" t="s">
        <v>140</v>
      </c>
      <c r="K250" s="41" t="s">
        <v>141</v>
      </c>
      <c r="L250" s="37"/>
    </row>
    <row r="251" spans="2:12" x14ac:dyDescent="0.2">
      <c r="B251" s="37"/>
      <c r="C251" s="32" t="s">
        <v>53</v>
      </c>
      <c r="D251" s="32">
        <v>40</v>
      </c>
      <c r="E251" s="32" t="s">
        <v>54</v>
      </c>
      <c r="F251" s="32">
        <v>276.45999999999998</v>
      </c>
      <c r="G251" s="32" t="s">
        <v>55</v>
      </c>
      <c r="I251" s="37"/>
      <c r="J251" s="37"/>
      <c r="K251" s="37">
        <f>K248/K242</f>
        <v>5.8531143836062896</v>
      </c>
      <c r="L251" s="37"/>
    </row>
    <row r="252" spans="2:12" x14ac:dyDescent="0.2">
      <c r="B252" s="37"/>
      <c r="C252" s="32"/>
      <c r="D252" s="32">
        <v>50</v>
      </c>
      <c r="E252" s="32" t="s">
        <v>54</v>
      </c>
      <c r="F252" s="32">
        <v>286.70999999999998</v>
      </c>
      <c r="G252" s="32" t="s">
        <v>55</v>
      </c>
    </row>
    <row r="253" spans="2:12" x14ac:dyDescent="0.2">
      <c r="B253" s="37"/>
      <c r="C253" s="32"/>
      <c r="D253" s="37" t="s">
        <v>87</v>
      </c>
      <c r="E253" s="37">
        <f>F251+((49.8-D251)/(D252-D251))*(F252-F251)</f>
        <v>286.505</v>
      </c>
      <c r="F253" s="37" t="s">
        <v>55</v>
      </c>
      <c r="G253" s="32"/>
    </row>
    <row r="254" spans="2:12" x14ac:dyDescent="0.2">
      <c r="B254" s="37"/>
      <c r="C254" s="33" t="s">
        <v>125</v>
      </c>
      <c r="D254" s="34"/>
      <c r="E254" s="34"/>
      <c r="F254" s="34"/>
      <c r="G254" s="37"/>
    </row>
    <row r="255" spans="2:12" x14ac:dyDescent="0.2">
      <c r="B255" s="32"/>
      <c r="C255" s="32"/>
      <c r="D255" s="34" t="s">
        <v>69</v>
      </c>
      <c r="E255" s="35">
        <f>E249+((0.74-0.7)/(0.8-0.7))*(E253-E249)</f>
        <v>287.60660000000001</v>
      </c>
      <c r="F255" s="34" t="s">
        <v>55</v>
      </c>
      <c r="G255" s="32"/>
    </row>
    <row r="256" spans="2:12" x14ac:dyDescent="0.2">
      <c r="B256" s="37" t="s">
        <v>121</v>
      </c>
      <c r="C256" s="32" t="s">
        <v>53</v>
      </c>
      <c r="D256" s="32">
        <v>32</v>
      </c>
      <c r="E256" s="32" t="s">
        <v>54</v>
      </c>
      <c r="F256" s="32">
        <v>96.49</v>
      </c>
      <c r="G256" s="32" t="s">
        <v>55</v>
      </c>
    </row>
    <row r="257" spans="2:12" x14ac:dyDescent="0.2">
      <c r="B257" s="32"/>
      <c r="C257" s="32"/>
      <c r="D257" s="32">
        <v>34</v>
      </c>
      <c r="E257" s="32" t="s">
        <v>54</v>
      </c>
      <c r="F257" s="32">
        <v>99.41</v>
      </c>
      <c r="G257" s="32" t="s">
        <v>55</v>
      </c>
    </row>
    <row r="258" spans="2:12" x14ac:dyDescent="0.2">
      <c r="B258" s="32"/>
      <c r="C258" s="32"/>
      <c r="D258" s="34" t="s">
        <v>71</v>
      </c>
      <c r="E258" s="34">
        <f>F256+((33.3-D256)/(D257-D256))*(F257-F256)</f>
        <v>98.387999999999991</v>
      </c>
      <c r="F258" s="34" t="s">
        <v>55</v>
      </c>
      <c r="G258" s="32"/>
    </row>
    <row r="259" spans="2:12" x14ac:dyDescent="0.2">
      <c r="B259" s="32"/>
      <c r="C259" s="32"/>
      <c r="D259" s="34" t="s">
        <v>72</v>
      </c>
      <c r="E259" s="34">
        <f>E258</f>
        <v>98.387999999999991</v>
      </c>
      <c r="F259" s="34" t="s">
        <v>55</v>
      </c>
      <c r="G259" s="32"/>
    </row>
    <row r="260" spans="2:12" x14ac:dyDescent="0.2">
      <c r="B260" s="32"/>
      <c r="C260" s="32"/>
      <c r="D260" s="32"/>
      <c r="E260" s="32"/>
      <c r="H260" s="32"/>
      <c r="I260" s="32"/>
      <c r="J260" s="32"/>
      <c r="K260" s="32"/>
      <c r="L260" s="32"/>
    </row>
    <row r="261" spans="2:12" x14ac:dyDescent="0.2">
      <c r="B261" s="110" t="s">
        <v>77</v>
      </c>
      <c r="C261" s="110"/>
      <c r="D261" s="110"/>
      <c r="E261" s="110"/>
      <c r="F261" s="110"/>
      <c r="G261" s="110"/>
      <c r="H261" s="32"/>
      <c r="I261" s="32"/>
      <c r="J261" s="32"/>
      <c r="K261" s="32"/>
      <c r="L261" s="32"/>
    </row>
    <row r="262" spans="2:12" x14ac:dyDescent="0.2">
      <c r="B262" s="32" t="s">
        <v>47</v>
      </c>
      <c r="C262" s="32" t="s">
        <v>58</v>
      </c>
      <c r="D262" s="32">
        <v>17.7</v>
      </c>
      <c r="E262" s="33" t="s">
        <v>57</v>
      </c>
      <c r="F262" s="32"/>
      <c r="G262" s="32"/>
      <c r="I262" s="37" t="s">
        <v>65</v>
      </c>
      <c r="J262" s="40">
        <f>E272</f>
        <v>259.67199999999997</v>
      </c>
      <c r="K262" s="37" t="s">
        <v>55</v>
      </c>
      <c r="L262" s="37"/>
    </row>
    <row r="263" spans="2:12" x14ac:dyDescent="0.2">
      <c r="B263" s="32"/>
      <c r="C263" s="32" t="s">
        <v>59</v>
      </c>
      <c r="D263" s="32">
        <v>0.36</v>
      </c>
      <c r="E263" s="33" t="s">
        <v>30</v>
      </c>
      <c r="F263" s="32"/>
      <c r="G263" s="32"/>
      <c r="I263" s="37" t="s">
        <v>69</v>
      </c>
      <c r="J263" s="45">
        <f>E283</f>
        <v>287.221</v>
      </c>
      <c r="K263" s="37" t="s">
        <v>55</v>
      </c>
      <c r="L263" s="37"/>
    </row>
    <row r="264" spans="2:12" x14ac:dyDescent="0.2">
      <c r="B264" s="32"/>
      <c r="C264" s="32" t="s">
        <v>61</v>
      </c>
      <c r="D264" s="32">
        <v>49.6</v>
      </c>
      <c r="E264" s="33" t="s">
        <v>60</v>
      </c>
      <c r="F264" s="32"/>
      <c r="G264" s="32"/>
      <c r="I264" s="37" t="s">
        <v>71</v>
      </c>
      <c r="J264" s="40">
        <f>E286</f>
        <v>98.959000000000003</v>
      </c>
      <c r="K264" s="37" t="s">
        <v>55</v>
      </c>
      <c r="L264" s="37"/>
    </row>
    <row r="265" spans="2:12" x14ac:dyDescent="0.2">
      <c r="B265" s="32"/>
      <c r="C265" s="32" t="s">
        <v>62</v>
      </c>
      <c r="D265" s="32">
        <v>0.76</v>
      </c>
      <c r="E265" s="33" t="s">
        <v>30</v>
      </c>
      <c r="F265" s="32"/>
      <c r="G265" s="32"/>
      <c r="I265" s="37" t="s">
        <v>131</v>
      </c>
      <c r="J265" s="40">
        <f>E287</f>
        <v>98.959000000000003</v>
      </c>
      <c r="K265" s="37" t="s">
        <v>55</v>
      </c>
      <c r="L265" s="37"/>
    </row>
    <row r="266" spans="2:12" x14ac:dyDescent="0.2">
      <c r="B266" s="32"/>
      <c r="C266" s="32" t="s">
        <v>63</v>
      </c>
      <c r="D266" s="32">
        <v>34.200000000000003</v>
      </c>
      <c r="E266" s="33" t="s">
        <v>64</v>
      </c>
      <c r="F266" s="32"/>
      <c r="G266" s="32"/>
      <c r="I266" s="37"/>
      <c r="J266" s="37"/>
      <c r="K266" s="37"/>
      <c r="L266" s="37"/>
    </row>
    <row r="267" spans="2:12" x14ac:dyDescent="0.2">
      <c r="B267" s="32" t="s">
        <v>49</v>
      </c>
      <c r="C267" s="33" t="s">
        <v>50</v>
      </c>
      <c r="D267" s="32"/>
      <c r="E267" s="32"/>
      <c r="F267" s="32"/>
      <c r="G267" s="32"/>
      <c r="I267" s="41" t="s">
        <v>127</v>
      </c>
      <c r="J267" s="37"/>
      <c r="K267" s="40"/>
      <c r="L267" s="37"/>
    </row>
    <row r="268" spans="2:12" x14ac:dyDescent="0.2">
      <c r="B268" s="32" t="s">
        <v>51</v>
      </c>
      <c r="C268" s="32"/>
      <c r="D268" s="32"/>
      <c r="E268" s="32"/>
      <c r="F268" s="32"/>
      <c r="G268" s="32"/>
      <c r="I268" s="41" t="s">
        <v>128</v>
      </c>
      <c r="J268" s="37"/>
      <c r="K268" s="40"/>
      <c r="L268" s="37"/>
    </row>
    <row r="269" spans="2:12" ht="17" x14ac:dyDescent="0.2">
      <c r="B269" s="32"/>
      <c r="C269" s="33" t="s">
        <v>52</v>
      </c>
      <c r="D269" s="32"/>
      <c r="E269" s="32"/>
      <c r="F269" s="32"/>
      <c r="G269" s="32"/>
      <c r="I269" s="37"/>
      <c r="J269" s="37" t="s">
        <v>129</v>
      </c>
      <c r="K269" s="40" t="s">
        <v>138</v>
      </c>
      <c r="L269" s="37"/>
    </row>
    <row r="270" spans="2:12" x14ac:dyDescent="0.2">
      <c r="B270" s="32" t="s">
        <v>122</v>
      </c>
      <c r="C270" s="32" t="s">
        <v>53</v>
      </c>
      <c r="D270" s="32">
        <v>16</v>
      </c>
      <c r="E270" s="32" t="s">
        <v>54</v>
      </c>
      <c r="F270" s="32">
        <v>259.51</v>
      </c>
      <c r="G270" s="32" t="s">
        <v>55</v>
      </c>
      <c r="I270" s="37"/>
      <c r="J270" s="37"/>
      <c r="K270" s="37">
        <f>J263-J262</f>
        <v>27.549000000000035</v>
      </c>
      <c r="L270" s="37" t="s">
        <v>55</v>
      </c>
    </row>
    <row r="271" spans="2:12" x14ac:dyDescent="0.2">
      <c r="B271" s="32"/>
      <c r="C271" s="32"/>
      <c r="D271" s="32">
        <v>18</v>
      </c>
      <c r="E271" s="32" t="s">
        <v>54</v>
      </c>
      <c r="F271" s="32">
        <v>260.58999999999997</v>
      </c>
      <c r="G271" s="32" t="s">
        <v>55</v>
      </c>
      <c r="I271" s="41" t="s">
        <v>132</v>
      </c>
      <c r="J271" s="37"/>
      <c r="K271" s="37"/>
      <c r="L271" s="37"/>
    </row>
    <row r="272" spans="2:12" x14ac:dyDescent="0.2">
      <c r="B272" s="32"/>
      <c r="C272" s="32"/>
      <c r="D272" s="34" t="s">
        <v>65</v>
      </c>
      <c r="E272" s="34">
        <f>F270+((16.3-D270)/(D271-D270))*(F271-F270)</f>
        <v>259.67199999999997</v>
      </c>
      <c r="F272" s="34" t="s">
        <v>55</v>
      </c>
      <c r="G272" s="32"/>
      <c r="I272" s="37"/>
      <c r="J272" s="37" t="s">
        <v>133</v>
      </c>
      <c r="K272" s="37" t="s">
        <v>137</v>
      </c>
      <c r="L272" s="37"/>
    </row>
    <row r="273" spans="2:12" x14ac:dyDescent="0.2">
      <c r="B273" s="37" t="s">
        <v>123</v>
      </c>
      <c r="C273" s="37"/>
      <c r="D273" s="34"/>
      <c r="E273" s="35"/>
      <c r="F273" s="34"/>
      <c r="G273" s="37"/>
      <c r="I273" s="37"/>
      <c r="J273" s="37"/>
      <c r="K273" s="37">
        <f>J263-J264</f>
        <v>188.262</v>
      </c>
      <c r="L273" s="37" t="s">
        <v>55</v>
      </c>
    </row>
    <row r="274" spans="2:12" x14ac:dyDescent="0.2">
      <c r="B274" s="37" t="s">
        <v>159</v>
      </c>
      <c r="C274" t="s">
        <v>120</v>
      </c>
      <c r="D274" s="34"/>
      <c r="E274" s="35"/>
      <c r="F274" s="34"/>
      <c r="G274" s="37"/>
      <c r="I274" s="41" t="s">
        <v>134</v>
      </c>
      <c r="J274" s="37"/>
      <c r="K274" s="37"/>
      <c r="L274" s="37"/>
    </row>
    <row r="275" spans="2:12" x14ac:dyDescent="0.2">
      <c r="B275" s="37"/>
      <c r="C275" s="32" t="s">
        <v>53</v>
      </c>
      <c r="D275" s="32">
        <v>40</v>
      </c>
      <c r="E275" s="32" t="s">
        <v>54</v>
      </c>
      <c r="F275" s="32">
        <v>278.58999999999997</v>
      </c>
      <c r="G275" s="32" t="s">
        <v>55</v>
      </c>
      <c r="I275" s="37"/>
      <c r="J275" s="37" t="s">
        <v>135</v>
      </c>
      <c r="K275" s="37" t="s">
        <v>136</v>
      </c>
      <c r="L275" s="37"/>
    </row>
    <row r="276" spans="2:12" x14ac:dyDescent="0.2">
      <c r="B276" s="37"/>
      <c r="C276" s="32"/>
      <c r="D276" s="32">
        <v>50</v>
      </c>
      <c r="E276" s="32" t="s">
        <v>54</v>
      </c>
      <c r="F276" s="32">
        <v>288.54000000000002</v>
      </c>
      <c r="G276" s="32" t="s">
        <v>55</v>
      </c>
      <c r="I276" s="37"/>
      <c r="J276" s="37"/>
      <c r="K276" s="37">
        <f>J262-J265</f>
        <v>160.71299999999997</v>
      </c>
      <c r="L276" s="37" t="s">
        <v>55</v>
      </c>
    </row>
    <row r="277" spans="2:12" x14ac:dyDescent="0.2">
      <c r="B277" s="37"/>
      <c r="C277" s="32"/>
      <c r="D277" s="37" t="s">
        <v>88</v>
      </c>
      <c r="E277" s="37">
        <f>F275+((49.6-D275)/(D276-D275))*(F276-F275)</f>
        <v>288.142</v>
      </c>
      <c r="F277" s="37" t="s">
        <v>55</v>
      </c>
      <c r="G277" s="32"/>
      <c r="I277" s="41" t="s">
        <v>139</v>
      </c>
      <c r="J277" s="37"/>
      <c r="K277" s="37"/>
      <c r="L277" s="37"/>
    </row>
    <row r="278" spans="2:12" x14ac:dyDescent="0.2">
      <c r="B278" s="37"/>
      <c r="C278" t="s">
        <v>109</v>
      </c>
      <c r="D278" s="34"/>
      <c r="E278" s="35"/>
      <c r="F278" s="34"/>
      <c r="G278" s="37"/>
      <c r="I278" s="37"/>
      <c r="J278" s="37" t="s">
        <v>140</v>
      </c>
      <c r="K278" s="41" t="s">
        <v>141</v>
      </c>
      <c r="L278" s="37"/>
    </row>
    <row r="279" spans="2:12" x14ac:dyDescent="0.2">
      <c r="B279" s="37"/>
      <c r="C279" s="32" t="s">
        <v>53</v>
      </c>
      <c r="D279" s="32">
        <v>40</v>
      </c>
      <c r="E279" s="32" t="s">
        <v>54</v>
      </c>
      <c r="F279" s="32">
        <v>276.45999999999998</v>
      </c>
      <c r="G279" s="32" t="s">
        <v>55</v>
      </c>
      <c r="I279" s="37"/>
      <c r="J279" s="37"/>
      <c r="K279" s="37">
        <f>K276/K270</f>
        <v>5.8337144723946333</v>
      </c>
      <c r="L279" s="37"/>
    </row>
    <row r="280" spans="2:12" x14ac:dyDescent="0.2">
      <c r="B280" s="37"/>
      <c r="C280" s="32"/>
      <c r="D280" s="32">
        <v>50</v>
      </c>
      <c r="E280" s="32" t="s">
        <v>54</v>
      </c>
      <c r="F280" s="32">
        <v>286.70999999999998</v>
      </c>
      <c r="G280" s="32" t="s">
        <v>55</v>
      </c>
    </row>
    <row r="281" spans="2:12" x14ac:dyDescent="0.2">
      <c r="B281" s="37"/>
      <c r="C281" s="32"/>
      <c r="D281" s="37" t="s">
        <v>87</v>
      </c>
      <c r="E281" s="37">
        <f>F279+((49.6-D279)/(D280-D279))*(F280-F279)</f>
        <v>286.29999999999995</v>
      </c>
      <c r="F281" s="37" t="s">
        <v>55</v>
      </c>
      <c r="G281" s="32"/>
    </row>
    <row r="282" spans="2:12" x14ac:dyDescent="0.2">
      <c r="B282" s="37"/>
      <c r="C282" s="33" t="s">
        <v>126</v>
      </c>
      <c r="D282" s="34"/>
      <c r="E282" s="34"/>
      <c r="F282" s="34"/>
      <c r="G282" s="37"/>
    </row>
    <row r="283" spans="2:12" x14ac:dyDescent="0.2">
      <c r="B283" s="32"/>
      <c r="C283" s="32"/>
      <c r="D283" s="34" t="s">
        <v>69</v>
      </c>
      <c r="E283" s="35">
        <f>E277+((0.75-0.7)/(0.8-0.7))*(E281-E277)</f>
        <v>287.221</v>
      </c>
      <c r="F283" s="34" t="s">
        <v>55</v>
      </c>
      <c r="G283" s="32"/>
    </row>
    <row r="284" spans="2:12" x14ac:dyDescent="0.2">
      <c r="B284" s="37" t="s">
        <v>160</v>
      </c>
      <c r="C284" s="32" t="s">
        <v>53</v>
      </c>
      <c r="D284" s="32">
        <v>34</v>
      </c>
      <c r="E284" s="32" t="s">
        <v>54</v>
      </c>
      <c r="F284" s="32">
        <v>98.67</v>
      </c>
      <c r="G284" s="32" t="s">
        <v>55</v>
      </c>
    </row>
    <row r="285" spans="2:12" x14ac:dyDescent="0.2">
      <c r="B285" s="32"/>
      <c r="C285" s="32"/>
      <c r="D285" s="32">
        <v>36</v>
      </c>
      <c r="E285" s="32" t="s">
        <v>54</v>
      </c>
      <c r="F285" s="32">
        <v>101.56</v>
      </c>
      <c r="G285" s="32" t="s">
        <v>55</v>
      </c>
    </row>
    <row r="286" spans="2:12" x14ac:dyDescent="0.2">
      <c r="B286" s="32"/>
      <c r="C286" s="32"/>
      <c r="D286" s="34" t="s">
        <v>71</v>
      </c>
      <c r="E286" s="34">
        <f>F284+((34.2-D284)/(D285-D284))*(F285-F284)</f>
        <v>98.959000000000003</v>
      </c>
      <c r="F286" s="34" t="s">
        <v>55</v>
      </c>
      <c r="G286" s="32"/>
    </row>
    <row r="287" spans="2:12" x14ac:dyDescent="0.2">
      <c r="B287" s="32"/>
      <c r="C287" s="32"/>
      <c r="D287" s="34" t="s">
        <v>72</v>
      </c>
      <c r="E287" s="34">
        <f>E286</f>
        <v>98.959000000000003</v>
      </c>
      <c r="F287" s="34" t="s">
        <v>55</v>
      </c>
      <c r="G287" s="32"/>
    </row>
    <row r="288" spans="2:12" s="32" customFormat="1" x14ac:dyDescent="0.2"/>
    <row r="289" spans="2:11" s="32" customFormat="1" ht="20" customHeight="1" x14ac:dyDescent="0.2">
      <c r="B289" s="104" t="s">
        <v>142</v>
      </c>
      <c r="C289" s="104" t="s">
        <v>158</v>
      </c>
      <c r="D289" s="104" t="s">
        <v>153</v>
      </c>
      <c r="E289" s="104"/>
      <c r="F289" s="104"/>
      <c r="G289" s="104"/>
      <c r="H289" s="104"/>
      <c r="I289" s="104"/>
      <c r="J289" s="104"/>
      <c r="K289" s="101" t="s">
        <v>148</v>
      </c>
    </row>
    <row r="290" spans="2:11" s="32" customFormat="1" ht="20" customHeight="1" x14ac:dyDescent="0.2">
      <c r="B290" s="104"/>
      <c r="C290" s="104"/>
      <c r="D290" s="49" t="s">
        <v>143</v>
      </c>
      <c r="E290" s="49" t="s">
        <v>130</v>
      </c>
      <c r="F290" s="49" t="s">
        <v>144</v>
      </c>
      <c r="G290" s="49" t="s">
        <v>145</v>
      </c>
      <c r="H290" s="49" t="s">
        <v>146</v>
      </c>
      <c r="I290" s="49" t="s">
        <v>149</v>
      </c>
      <c r="J290" s="49" t="s">
        <v>147</v>
      </c>
      <c r="K290" s="102"/>
    </row>
    <row r="291" spans="2:11" s="32" customFormat="1" ht="20" customHeight="1" x14ac:dyDescent="0.2">
      <c r="B291" s="103" t="s">
        <v>38</v>
      </c>
      <c r="C291" s="46">
        <v>45</v>
      </c>
      <c r="D291" s="47">
        <v>259.67199999999997</v>
      </c>
      <c r="E291" s="47">
        <v>293.92349999999999</v>
      </c>
      <c r="F291" s="87">
        <v>113.696</v>
      </c>
      <c r="G291" s="89">
        <v>113.696</v>
      </c>
      <c r="H291" s="47">
        <v>34.251500000000021</v>
      </c>
      <c r="I291" s="47">
        <v>180.22749999999999</v>
      </c>
      <c r="J291" s="47">
        <v>145.97599999999997</v>
      </c>
      <c r="K291" s="48">
        <v>4.2618863407441978</v>
      </c>
    </row>
    <row r="292" spans="2:11" s="32" customFormat="1" ht="20" customHeight="1" x14ac:dyDescent="0.2">
      <c r="B292" s="103"/>
      <c r="C292" s="46">
        <v>55</v>
      </c>
      <c r="D292" s="47">
        <v>259.67199999999997</v>
      </c>
      <c r="E292" s="47">
        <v>293.98239999999998</v>
      </c>
      <c r="F292" s="47">
        <v>114.149</v>
      </c>
      <c r="G292" s="47">
        <v>114.149</v>
      </c>
      <c r="H292" s="88">
        <v>34.310400000000016</v>
      </c>
      <c r="I292" s="47">
        <v>179.83339999999998</v>
      </c>
      <c r="J292" s="47">
        <v>145.52299999999997</v>
      </c>
      <c r="K292" s="48">
        <v>4.2413670490580087</v>
      </c>
    </row>
    <row r="293" spans="2:11" s="32" customFormat="1" ht="20" customHeight="1" x14ac:dyDescent="0.2">
      <c r="B293" s="103"/>
      <c r="C293" s="46">
        <v>60</v>
      </c>
      <c r="D293" s="87">
        <v>260.37399999999997</v>
      </c>
      <c r="E293" s="47">
        <v>298.44259999999997</v>
      </c>
      <c r="F293" s="47">
        <v>112.035</v>
      </c>
      <c r="G293" s="47">
        <v>112.035</v>
      </c>
      <c r="H293" s="47">
        <v>38.068600000000004</v>
      </c>
      <c r="I293" s="47">
        <v>186.40759999999997</v>
      </c>
      <c r="J293" s="47">
        <v>148.33899999999997</v>
      </c>
      <c r="K293" s="48">
        <v>3.8966234639571709</v>
      </c>
    </row>
    <row r="294" spans="2:11" s="32" customFormat="1" ht="20" customHeight="1" x14ac:dyDescent="0.2">
      <c r="B294" s="103" t="s">
        <v>81</v>
      </c>
      <c r="C294" s="46">
        <v>45</v>
      </c>
      <c r="D294" s="47">
        <v>260.37399999999997</v>
      </c>
      <c r="E294" s="47">
        <v>286.5292</v>
      </c>
      <c r="F294" s="47">
        <v>103.22800000000001</v>
      </c>
      <c r="G294" s="47">
        <v>103.22800000000001</v>
      </c>
      <c r="H294" s="47">
        <v>26.155200000000036</v>
      </c>
      <c r="I294" s="47">
        <v>183.30119999999999</v>
      </c>
      <c r="J294" s="47">
        <v>157.14599999999996</v>
      </c>
      <c r="K294" s="48">
        <v>6.0082125160579825</v>
      </c>
    </row>
    <row r="295" spans="2:11" s="32" customFormat="1" ht="20" customHeight="1" x14ac:dyDescent="0.2">
      <c r="B295" s="103"/>
      <c r="C295" s="46">
        <v>55</v>
      </c>
      <c r="D295" s="47">
        <v>260.58999999999997</v>
      </c>
      <c r="E295" s="47">
        <v>288.58620000000002</v>
      </c>
      <c r="F295" s="47">
        <v>100.875</v>
      </c>
      <c r="G295" s="47">
        <v>100.875</v>
      </c>
      <c r="H295" s="47">
        <v>27.996200000000044</v>
      </c>
      <c r="I295" s="47">
        <v>187.71120000000002</v>
      </c>
      <c r="J295" s="47">
        <v>159.71499999999997</v>
      </c>
      <c r="K295" s="48">
        <v>5.704881376758264</v>
      </c>
    </row>
    <row r="296" spans="2:11" s="32" customFormat="1" ht="20" customHeight="1" x14ac:dyDescent="0.2">
      <c r="B296" s="103"/>
      <c r="C296" s="46">
        <v>60</v>
      </c>
      <c r="D296" s="47">
        <v>259.94200000000001</v>
      </c>
      <c r="E296" s="47">
        <v>287.96729999999997</v>
      </c>
      <c r="F296" s="47">
        <v>103.82</v>
      </c>
      <c r="G296" s="47">
        <v>103.82</v>
      </c>
      <c r="H296" s="47">
        <v>28.025299999999959</v>
      </c>
      <c r="I296" s="47">
        <v>184.14729999999997</v>
      </c>
      <c r="J296" s="47">
        <v>156.12200000000001</v>
      </c>
      <c r="K296" s="48">
        <v>5.5707521418147259</v>
      </c>
    </row>
    <row r="297" spans="2:11" s="32" customFormat="1" ht="20" customHeight="1" x14ac:dyDescent="0.2">
      <c r="B297" s="103" t="s">
        <v>95</v>
      </c>
      <c r="C297" s="46">
        <v>45</v>
      </c>
      <c r="D297" s="47">
        <v>260.428</v>
      </c>
      <c r="E297" s="47">
        <v>286.66839999999996</v>
      </c>
      <c r="F297" s="47">
        <v>100.875</v>
      </c>
      <c r="G297" s="47">
        <v>100.875</v>
      </c>
      <c r="H297" s="47">
        <v>26.240399999999966</v>
      </c>
      <c r="I297" s="47">
        <v>185.79339999999996</v>
      </c>
      <c r="J297" s="47">
        <v>159.553</v>
      </c>
      <c r="K297" s="48">
        <v>6.0804332251032838</v>
      </c>
    </row>
    <row r="298" spans="2:11" s="32" customFormat="1" ht="20" customHeight="1" x14ac:dyDescent="0.2">
      <c r="B298" s="103"/>
      <c r="C298" s="46">
        <v>55</v>
      </c>
      <c r="D298" s="47">
        <v>259.99599999999998</v>
      </c>
      <c r="E298" s="47">
        <v>287.60660000000001</v>
      </c>
      <c r="F298" s="47">
        <v>98.387999999999991</v>
      </c>
      <c r="G298" s="47">
        <v>98.387999999999991</v>
      </c>
      <c r="H298" s="47">
        <v>27.610600000000034</v>
      </c>
      <c r="I298" s="47">
        <v>189.21860000000004</v>
      </c>
      <c r="J298" s="47">
        <v>161.608</v>
      </c>
      <c r="K298" s="48">
        <v>5.8531143836062896</v>
      </c>
    </row>
    <row r="299" spans="2:11" s="32" customFormat="1" ht="20" customHeight="1" x14ac:dyDescent="0.2">
      <c r="B299" s="103"/>
      <c r="C299" s="46">
        <v>60</v>
      </c>
      <c r="D299" s="47">
        <v>259.67199999999997</v>
      </c>
      <c r="E299" s="47">
        <v>287.221</v>
      </c>
      <c r="F299" s="47">
        <v>98.959000000000003</v>
      </c>
      <c r="G299" s="47">
        <v>98.959000000000003</v>
      </c>
      <c r="H299" s="47">
        <v>27.549000000000035</v>
      </c>
      <c r="I299" s="47">
        <v>188.262</v>
      </c>
      <c r="J299" s="47">
        <v>160.71299999999997</v>
      </c>
      <c r="K299" s="48">
        <v>5.8337144723946333</v>
      </c>
    </row>
    <row r="300" spans="2:11" s="32" customFormat="1" ht="20" customHeight="1" x14ac:dyDescent="0.2"/>
  </sheetData>
  <mergeCells count="46">
    <mergeCell ref="B5:L5"/>
    <mergeCell ref="B38:G38"/>
    <mergeCell ref="B71:G71"/>
    <mergeCell ref="B104:L104"/>
    <mergeCell ref="I6:I7"/>
    <mergeCell ref="J6:J7"/>
    <mergeCell ref="K6:K7"/>
    <mergeCell ref="L6:L7"/>
    <mergeCell ref="B12:G12"/>
    <mergeCell ref="B6:B7"/>
    <mergeCell ref="C6:D6"/>
    <mergeCell ref="E6:F6"/>
    <mergeCell ref="G6:G7"/>
    <mergeCell ref="H6:H7"/>
    <mergeCell ref="B170:G170"/>
    <mergeCell ref="B233:G233"/>
    <mergeCell ref="B261:G261"/>
    <mergeCell ref="B198:L198"/>
    <mergeCell ref="G105:G106"/>
    <mergeCell ref="H105:H106"/>
    <mergeCell ref="I105:I106"/>
    <mergeCell ref="J105:J106"/>
    <mergeCell ref="K105:K106"/>
    <mergeCell ref="L105:L106"/>
    <mergeCell ref="B105:B106"/>
    <mergeCell ref="C105:D105"/>
    <mergeCell ref="E105:F105"/>
    <mergeCell ref="B139:G139"/>
    <mergeCell ref="B111:G111"/>
    <mergeCell ref="K199:K200"/>
    <mergeCell ref="L199:L200"/>
    <mergeCell ref="B199:B200"/>
    <mergeCell ref="C199:D199"/>
    <mergeCell ref="E199:F199"/>
    <mergeCell ref="B205:G205"/>
    <mergeCell ref="G199:G200"/>
    <mergeCell ref="H199:H200"/>
    <mergeCell ref="I199:I200"/>
    <mergeCell ref="J199:J200"/>
    <mergeCell ref="K289:K290"/>
    <mergeCell ref="B291:B293"/>
    <mergeCell ref="B294:B296"/>
    <mergeCell ref="B297:B299"/>
    <mergeCell ref="B289:B290"/>
    <mergeCell ref="C289:C290"/>
    <mergeCell ref="D289:J289"/>
  </mergeCells>
  <pageMargins left="0.7" right="0.7" top="0.75" bottom="0.75" header="0.3" footer="0.3"/>
  <pageSetup paperSize="9" scale="62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6921-6841-4347-848C-CE7F196EFF18}">
  <sheetPr codeName="Lembar3"/>
  <dimension ref="A4:N330"/>
  <sheetViews>
    <sheetView topLeftCell="A119" zoomScale="75" zoomScaleNormal="80" workbookViewId="0">
      <selection activeCell="D322" sqref="D322"/>
    </sheetView>
  </sheetViews>
  <sheetFormatPr baseColWidth="10" defaultRowHeight="16" x14ac:dyDescent="0.2"/>
  <cols>
    <col min="2" max="2" width="12.83203125" bestFit="1" customWidth="1"/>
  </cols>
  <sheetData>
    <row r="4" spans="1:13" ht="17" thickBot="1" x14ac:dyDescent="0.25">
      <c r="H4" t="s">
        <v>98</v>
      </c>
      <c r="I4" t="s">
        <v>97</v>
      </c>
      <c r="J4" t="s">
        <v>96</v>
      </c>
      <c r="K4" t="s">
        <v>99</v>
      </c>
      <c r="L4" t="s">
        <v>100</v>
      </c>
    </row>
    <row r="5" spans="1:13" ht="17" customHeight="1" thickBot="1" x14ac:dyDescent="0.25">
      <c r="B5" s="119" t="s">
        <v>38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1"/>
    </row>
    <row r="6" spans="1:13" ht="29" customHeight="1" thickBot="1" x14ac:dyDescent="0.25">
      <c r="B6" s="107" t="s">
        <v>154</v>
      </c>
      <c r="C6" s="114" t="s">
        <v>39</v>
      </c>
      <c r="D6" s="115"/>
      <c r="E6" s="114" t="s">
        <v>40</v>
      </c>
      <c r="F6" s="115"/>
      <c r="G6" s="107" t="s">
        <v>155</v>
      </c>
      <c r="H6" s="107" t="s">
        <v>41</v>
      </c>
      <c r="I6" s="107" t="s">
        <v>42</v>
      </c>
      <c r="J6" s="107" t="s">
        <v>43</v>
      </c>
      <c r="K6" s="107" t="s">
        <v>156</v>
      </c>
      <c r="L6" s="107" t="s">
        <v>157</v>
      </c>
      <c r="M6" s="107" t="s">
        <v>176</v>
      </c>
    </row>
    <row r="7" spans="1:13" ht="17" thickBot="1" x14ac:dyDescent="0.25">
      <c r="B7" s="106"/>
      <c r="C7" s="50" t="s">
        <v>44</v>
      </c>
      <c r="D7" s="50" t="s">
        <v>45</v>
      </c>
      <c r="E7" s="50" t="s">
        <v>44</v>
      </c>
      <c r="F7" s="50" t="s">
        <v>45</v>
      </c>
      <c r="G7" s="106"/>
      <c r="H7" s="106"/>
      <c r="I7" s="106"/>
      <c r="J7" s="106"/>
      <c r="K7" s="106"/>
      <c r="L7" s="106"/>
      <c r="M7" s="106"/>
    </row>
    <row r="8" spans="1:13" ht="17" thickBot="1" x14ac:dyDescent="0.25">
      <c r="A8" s="32"/>
      <c r="B8" s="31">
        <v>0.45</v>
      </c>
      <c r="C8" s="30">
        <v>18</v>
      </c>
      <c r="D8" s="30">
        <v>14.5</v>
      </c>
      <c r="E8" s="30">
        <v>27.7</v>
      </c>
      <c r="F8" s="30">
        <v>30</v>
      </c>
      <c r="G8" s="30">
        <v>25.4</v>
      </c>
      <c r="H8" s="30">
        <v>1</v>
      </c>
      <c r="I8" s="30">
        <v>0.34</v>
      </c>
      <c r="J8" s="30">
        <v>16.3</v>
      </c>
      <c r="K8" s="30">
        <v>60.5</v>
      </c>
      <c r="L8" s="30">
        <v>43.6</v>
      </c>
      <c r="M8" s="30">
        <v>12</v>
      </c>
    </row>
    <row r="9" spans="1:13" ht="17" thickBot="1" x14ac:dyDescent="0.25">
      <c r="A9" s="32"/>
      <c r="B9" s="31">
        <v>0.55000000000000004</v>
      </c>
      <c r="C9" s="30">
        <v>18</v>
      </c>
      <c r="D9" s="30">
        <v>14.4</v>
      </c>
      <c r="E9" s="30">
        <v>27.3</v>
      </c>
      <c r="F9" s="30">
        <v>29.7</v>
      </c>
      <c r="G9" s="30">
        <v>27.4</v>
      </c>
      <c r="H9" s="30">
        <v>1.02</v>
      </c>
      <c r="I9" s="30">
        <v>0.34</v>
      </c>
      <c r="J9" s="30">
        <v>16.3</v>
      </c>
      <c r="K9" s="30">
        <v>60.2</v>
      </c>
      <c r="L9" s="30">
        <v>43.9</v>
      </c>
      <c r="M9" s="30">
        <v>12</v>
      </c>
    </row>
    <row r="10" spans="1:13" ht="17" thickBot="1" x14ac:dyDescent="0.25">
      <c r="A10" s="32"/>
      <c r="B10" s="31">
        <v>0.6</v>
      </c>
      <c r="C10" s="30">
        <v>17.899999999999999</v>
      </c>
      <c r="D10" s="30">
        <v>14.8</v>
      </c>
      <c r="E10" s="30">
        <v>28.4</v>
      </c>
      <c r="F10" s="30">
        <v>30.6</v>
      </c>
      <c r="G10" s="30">
        <v>28</v>
      </c>
      <c r="H10" s="30">
        <v>0.98</v>
      </c>
      <c r="I10" s="30">
        <v>0.34</v>
      </c>
      <c r="J10" s="30">
        <v>17.600000000000001</v>
      </c>
      <c r="K10" s="30">
        <v>64.5</v>
      </c>
      <c r="L10" s="30">
        <v>42.5</v>
      </c>
      <c r="M10" s="30">
        <v>12</v>
      </c>
    </row>
    <row r="12" spans="1:13" x14ac:dyDescent="0.2">
      <c r="B12" s="110" t="s">
        <v>46</v>
      </c>
      <c r="C12" s="110"/>
      <c r="D12" s="110"/>
      <c r="E12" s="110"/>
      <c r="F12" s="110"/>
      <c r="G12" s="110"/>
      <c r="H12" s="32"/>
      <c r="I12" s="32"/>
      <c r="J12" s="32"/>
      <c r="K12" s="32"/>
      <c r="L12" s="32"/>
    </row>
    <row r="13" spans="1:13" x14ac:dyDescent="0.2">
      <c r="B13" s="32" t="s">
        <v>47</v>
      </c>
      <c r="C13" s="32" t="s">
        <v>58</v>
      </c>
      <c r="D13" s="32">
        <v>16.3</v>
      </c>
      <c r="E13" s="33" t="s">
        <v>177</v>
      </c>
      <c r="F13" s="32"/>
      <c r="G13" s="32"/>
      <c r="H13" s="32"/>
      <c r="I13" s="42" t="s">
        <v>65</v>
      </c>
      <c r="J13" s="43">
        <f>E32</f>
        <v>264.82820000000004</v>
      </c>
      <c r="K13" s="42" t="s">
        <v>55</v>
      </c>
      <c r="L13" s="42"/>
    </row>
    <row r="14" spans="1:13" x14ac:dyDescent="0.2">
      <c r="B14" s="32"/>
      <c r="C14" s="32" t="s">
        <v>59</v>
      </c>
      <c r="D14" s="32">
        <v>0.34</v>
      </c>
      <c r="E14" s="33" t="s">
        <v>30</v>
      </c>
      <c r="F14" s="32"/>
      <c r="G14" s="32"/>
      <c r="H14" s="32"/>
      <c r="I14" s="42" t="s">
        <v>69</v>
      </c>
      <c r="J14" s="43">
        <f>E37</f>
        <v>293.92349999999999</v>
      </c>
      <c r="K14" s="42" t="s">
        <v>55</v>
      </c>
      <c r="L14" s="42"/>
    </row>
    <row r="15" spans="1:13" x14ac:dyDescent="0.2">
      <c r="B15" s="32"/>
      <c r="C15" s="32" t="s">
        <v>61</v>
      </c>
      <c r="D15" s="32">
        <v>60.5</v>
      </c>
      <c r="E15" s="33" t="s">
        <v>177</v>
      </c>
      <c r="F15" s="32"/>
      <c r="G15" s="32"/>
      <c r="H15" s="32"/>
      <c r="I15" s="42" t="s">
        <v>71</v>
      </c>
      <c r="J15" s="43">
        <f>E40</f>
        <v>113.696</v>
      </c>
      <c r="K15" s="42" t="s">
        <v>55</v>
      </c>
      <c r="L15" s="42"/>
    </row>
    <row r="16" spans="1:13" x14ac:dyDescent="0.2">
      <c r="B16" s="32"/>
      <c r="C16" s="32" t="s">
        <v>62</v>
      </c>
      <c r="D16" s="32">
        <v>1</v>
      </c>
      <c r="E16" s="33" t="s">
        <v>30</v>
      </c>
      <c r="F16" s="32"/>
      <c r="G16" s="32"/>
      <c r="H16" s="32"/>
      <c r="I16" s="42" t="s">
        <v>131</v>
      </c>
      <c r="J16" s="43">
        <f>E41</f>
        <v>113.696</v>
      </c>
      <c r="K16" s="42" t="s">
        <v>55</v>
      </c>
      <c r="L16" s="42"/>
    </row>
    <row r="17" spans="2:12" x14ac:dyDescent="0.2">
      <c r="B17" s="32"/>
      <c r="C17" s="32" t="s">
        <v>63</v>
      </c>
      <c r="D17" s="32">
        <v>43.6</v>
      </c>
      <c r="E17" s="33" t="s">
        <v>64</v>
      </c>
      <c r="F17" s="32"/>
      <c r="G17" s="32"/>
      <c r="H17" s="32"/>
      <c r="I17" s="42"/>
      <c r="J17" s="42"/>
      <c r="K17" s="42"/>
      <c r="L17" s="42"/>
    </row>
    <row r="18" spans="2:12" x14ac:dyDescent="0.2">
      <c r="B18" s="32" t="s">
        <v>49</v>
      </c>
      <c r="C18" s="33" t="s">
        <v>50</v>
      </c>
      <c r="D18" s="32"/>
      <c r="E18" s="32"/>
      <c r="F18" s="32"/>
      <c r="G18" s="32"/>
      <c r="H18" s="32"/>
      <c r="I18" s="44" t="s">
        <v>127</v>
      </c>
      <c r="J18" s="44"/>
      <c r="K18" s="43"/>
      <c r="L18" s="42"/>
    </row>
    <row r="19" spans="2:12" x14ac:dyDescent="0.2">
      <c r="B19" s="32" t="s">
        <v>51</v>
      </c>
      <c r="C19" s="32"/>
      <c r="D19" s="32"/>
      <c r="E19" s="32"/>
      <c r="F19" s="32"/>
      <c r="G19" s="32"/>
      <c r="H19" s="32"/>
      <c r="I19" s="44" t="s">
        <v>128</v>
      </c>
      <c r="J19" s="44"/>
      <c r="K19" s="43"/>
      <c r="L19" s="42"/>
    </row>
    <row r="20" spans="2:12" ht="17" x14ac:dyDescent="0.2">
      <c r="B20" s="32"/>
      <c r="H20" s="32"/>
      <c r="I20" s="42"/>
      <c r="J20" s="42" t="s">
        <v>129</v>
      </c>
      <c r="K20" s="43" t="s">
        <v>138</v>
      </c>
      <c r="L20" s="42"/>
    </row>
    <row r="21" spans="2:12" x14ac:dyDescent="0.2">
      <c r="H21" s="32"/>
      <c r="I21" s="42"/>
      <c r="J21" s="42"/>
      <c r="K21" s="42">
        <f>J14-J13</f>
        <v>29.095299999999952</v>
      </c>
      <c r="L21" s="42" t="s">
        <v>55</v>
      </c>
    </row>
    <row r="22" spans="2:12" x14ac:dyDescent="0.2">
      <c r="H22" s="32"/>
      <c r="I22" s="44" t="s">
        <v>132</v>
      </c>
      <c r="J22" s="44"/>
      <c r="K22" s="42"/>
      <c r="L22" s="42"/>
    </row>
    <row r="23" spans="2:12" x14ac:dyDescent="0.2">
      <c r="B23" s="32" t="s">
        <v>73</v>
      </c>
      <c r="C23" s="33" t="s">
        <v>179</v>
      </c>
      <c r="D23" s="32"/>
      <c r="E23" s="32"/>
      <c r="F23" s="32"/>
      <c r="G23" s="32"/>
      <c r="H23" s="32"/>
      <c r="I23" s="42"/>
      <c r="J23" s="42" t="s">
        <v>133</v>
      </c>
      <c r="K23" s="42" t="s">
        <v>137</v>
      </c>
      <c r="L23" s="42"/>
    </row>
    <row r="24" spans="2:12" x14ac:dyDescent="0.2">
      <c r="B24" s="32" t="s">
        <v>178</v>
      </c>
      <c r="C24" s="32" t="s">
        <v>53</v>
      </c>
      <c r="D24" s="32">
        <v>10</v>
      </c>
      <c r="E24" s="32" t="s">
        <v>54</v>
      </c>
      <c r="F24" s="32">
        <v>258.7</v>
      </c>
      <c r="G24" s="32" t="s">
        <v>55</v>
      </c>
      <c r="H24" s="32"/>
      <c r="I24" s="42"/>
      <c r="J24" s="42"/>
      <c r="K24" s="42">
        <f>J14-J15</f>
        <v>180.22749999999999</v>
      </c>
      <c r="L24" s="42" t="s">
        <v>55</v>
      </c>
    </row>
    <row r="25" spans="2:12" x14ac:dyDescent="0.2">
      <c r="B25" s="32"/>
      <c r="C25" s="32"/>
      <c r="D25" s="32">
        <v>20</v>
      </c>
      <c r="E25" s="32" t="s">
        <v>54</v>
      </c>
      <c r="F25" s="32">
        <v>267.67</v>
      </c>
      <c r="G25" s="32" t="s">
        <v>55</v>
      </c>
      <c r="H25" s="32"/>
      <c r="I25" s="44" t="s">
        <v>134</v>
      </c>
      <c r="J25" s="44"/>
      <c r="K25" s="42"/>
      <c r="L25" s="42"/>
    </row>
    <row r="26" spans="2:12" x14ac:dyDescent="0.2">
      <c r="B26" s="32"/>
      <c r="C26" s="32"/>
      <c r="D26" s="37" t="s">
        <v>180</v>
      </c>
      <c r="E26" s="37">
        <f>F24+((16.3-D24)/(D25-D24))*(F25-F24)</f>
        <v>264.35110000000003</v>
      </c>
      <c r="F26" s="37" t="s">
        <v>55</v>
      </c>
      <c r="G26" s="32"/>
      <c r="H26" s="32"/>
      <c r="I26" s="42"/>
      <c r="J26" s="42" t="s">
        <v>135</v>
      </c>
      <c r="K26" s="42" t="s">
        <v>136</v>
      </c>
      <c r="L26" s="42"/>
    </row>
    <row r="27" spans="2:12" x14ac:dyDescent="0.2">
      <c r="B27" s="32"/>
      <c r="C27" s="33" t="s">
        <v>181</v>
      </c>
      <c r="D27" s="32"/>
      <c r="E27" s="32"/>
      <c r="F27" s="32"/>
      <c r="G27" s="32"/>
      <c r="H27" s="32"/>
      <c r="I27" s="42"/>
      <c r="J27" s="42"/>
      <c r="K27" s="42">
        <f>J13-J16</f>
        <v>151.13220000000004</v>
      </c>
      <c r="L27" s="42" t="s">
        <v>55</v>
      </c>
    </row>
    <row r="28" spans="2:12" x14ac:dyDescent="0.2">
      <c r="B28" s="32"/>
      <c r="C28" s="32" t="s">
        <v>53</v>
      </c>
      <c r="D28" s="32">
        <v>10</v>
      </c>
      <c r="E28" s="32" t="s">
        <v>54</v>
      </c>
      <c r="F28" s="32">
        <v>256.58999999999997</v>
      </c>
      <c r="G28" s="32" t="s">
        <v>55</v>
      </c>
      <c r="H28" s="32"/>
      <c r="I28" s="44" t="s">
        <v>139</v>
      </c>
      <c r="J28" s="42"/>
      <c r="K28" s="42"/>
      <c r="L28" s="42"/>
    </row>
    <row r="29" spans="2:12" x14ac:dyDescent="0.2">
      <c r="B29" s="32"/>
      <c r="C29" s="32"/>
      <c r="D29" s="32">
        <v>20</v>
      </c>
      <c r="E29" s="32" t="s">
        <v>54</v>
      </c>
      <c r="F29" s="32">
        <v>265.88</v>
      </c>
      <c r="G29" s="32" t="s">
        <v>55</v>
      </c>
      <c r="H29" s="32"/>
      <c r="I29" s="42"/>
      <c r="J29" s="42" t="s">
        <v>140</v>
      </c>
      <c r="K29" s="44" t="s">
        <v>141</v>
      </c>
      <c r="L29" s="44"/>
    </row>
    <row r="30" spans="2:12" x14ac:dyDescent="0.2">
      <c r="B30" s="32"/>
      <c r="C30" s="32"/>
      <c r="D30" s="37" t="s">
        <v>182</v>
      </c>
      <c r="E30" s="37">
        <f>F28+((16.3-D28)/(D29-D28))*(F29-F28)</f>
        <v>262.4427</v>
      </c>
      <c r="F30" s="37" t="s">
        <v>55</v>
      </c>
      <c r="G30" s="32"/>
      <c r="H30" s="32"/>
      <c r="I30" s="42"/>
      <c r="J30" s="42"/>
      <c r="K30" s="42">
        <f>K27/K21</f>
        <v>5.1943853474616271</v>
      </c>
      <c r="L30" s="44"/>
    </row>
    <row r="31" spans="2:12" x14ac:dyDescent="0.2">
      <c r="B31" s="32"/>
      <c r="C31" s="33" t="s">
        <v>183</v>
      </c>
      <c r="D31" s="32"/>
      <c r="E31" s="32"/>
      <c r="F31" s="32"/>
      <c r="G31" s="32"/>
      <c r="H31" s="32"/>
    </row>
    <row r="32" spans="2:12" x14ac:dyDescent="0.2">
      <c r="B32" s="32"/>
      <c r="C32" s="32"/>
      <c r="D32" s="34" t="s">
        <v>65</v>
      </c>
      <c r="E32" s="34">
        <f>E26+((0.34-0.32)/(0.4-0.32))*(E26-E30)</f>
        <v>264.82820000000004</v>
      </c>
      <c r="F32" s="34" t="s">
        <v>55</v>
      </c>
      <c r="G32" s="32"/>
      <c r="H32" s="32"/>
    </row>
    <row r="33" spans="2:12" x14ac:dyDescent="0.2">
      <c r="B33" s="32" t="s">
        <v>74</v>
      </c>
      <c r="H33" s="32"/>
    </row>
    <row r="34" spans="2:12" x14ac:dyDescent="0.2">
      <c r="B34" s="32" t="s">
        <v>75</v>
      </c>
      <c r="C34" t="s">
        <v>93</v>
      </c>
      <c r="H34" s="32"/>
    </row>
    <row r="35" spans="2:12" x14ac:dyDescent="0.2">
      <c r="B35" s="32"/>
      <c r="C35" s="32" t="s">
        <v>53</v>
      </c>
      <c r="D35" s="32">
        <v>60</v>
      </c>
      <c r="E35" s="32" t="s">
        <v>54</v>
      </c>
      <c r="F35" s="32">
        <v>293.39999999999998</v>
      </c>
      <c r="G35" s="32" t="s">
        <v>55</v>
      </c>
      <c r="H35" s="32"/>
    </row>
    <row r="36" spans="2:12" x14ac:dyDescent="0.2">
      <c r="B36" s="32"/>
      <c r="C36" s="32"/>
      <c r="D36" s="32">
        <v>70</v>
      </c>
      <c r="E36" s="32" t="s">
        <v>54</v>
      </c>
      <c r="F36" s="32">
        <v>303.87</v>
      </c>
      <c r="G36" s="32" t="s">
        <v>55</v>
      </c>
      <c r="H36" s="32"/>
      <c r="I36" s="42"/>
      <c r="J36" s="42"/>
      <c r="K36" s="44"/>
      <c r="L36" s="44"/>
    </row>
    <row r="37" spans="2:12" x14ac:dyDescent="0.2">
      <c r="B37" s="32"/>
      <c r="C37" s="32"/>
      <c r="D37" s="34" t="s">
        <v>69</v>
      </c>
      <c r="E37" s="34">
        <f>F35+((60.5-D35)/(D36-D35))*(F36-F35)</f>
        <v>293.92349999999999</v>
      </c>
      <c r="F37" s="34" t="s">
        <v>55</v>
      </c>
      <c r="G37" s="32"/>
      <c r="H37" s="32"/>
      <c r="I37" s="42"/>
      <c r="J37" s="42"/>
      <c r="L37" s="42"/>
    </row>
    <row r="38" spans="2:12" x14ac:dyDescent="0.2">
      <c r="B38" s="32" t="s">
        <v>78</v>
      </c>
      <c r="C38" s="32" t="s">
        <v>53</v>
      </c>
      <c r="D38" s="32">
        <v>42</v>
      </c>
      <c r="E38" s="32" t="s">
        <v>54</v>
      </c>
      <c r="F38" s="32">
        <v>111.28</v>
      </c>
      <c r="G38" s="32" t="s">
        <v>55</v>
      </c>
      <c r="H38" s="32"/>
      <c r="I38" s="42"/>
      <c r="J38" s="42"/>
      <c r="K38" s="42"/>
      <c r="L38" s="42"/>
    </row>
    <row r="39" spans="2:12" x14ac:dyDescent="0.2">
      <c r="B39" s="32"/>
      <c r="C39" s="32"/>
      <c r="D39" s="32">
        <v>44</v>
      </c>
      <c r="E39" s="32" t="s">
        <v>54</v>
      </c>
      <c r="F39" s="32">
        <v>114.3</v>
      </c>
      <c r="G39" s="32" t="s">
        <v>55</v>
      </c>
      <c r="H39" s="32"/>
      <c r="I39" s="32"/>
      <c r="J39" s="32"/>
      <c r="K39" s="32"/>
      <c r="L39" s="32"/>
    </row>
    <row r="40" spans="2:12" x14ac:dyDescent="0.2">
      <c r="B40" s="32"/>
      <c r="C40" s="32"/>
      <c r="D40" s="34" t="s">
        <v>71</v>
      </c>
      <c r="E40" s="34">
        <f>F38+((43.6-D38)/(D39-D38))*(F39-F38)</f>
        <v>113.696</v>
      </c>
      <c r="F40" s="34" t="s">
        <v>55</v>
      </c>
      <c r="G40" s="32"/>
      <c r="H40" s="32"/>
      <c r="I40" s="32"/>
      <c r="J40" s="32"/>
      <c r="K40" s="32"/>
      <c r="L40" s="32"/>
    </row>
    <row r="41" spans="2:12" x14ac:dyDescent="0.2">
      <c r="B41" s="32"/>
      <c r="C41" s="32"/>
      <c r="D41" s="34" t="s">
        <v>72</v>
      </c>
      <c r="E41" s="34">
        <f>E40</f>
        <v>113.696</v>
      </c>
      <c r="F41" s="34" t="s">
        <v>55</v>
      </c>
      <c r="G41" s="32"/>
      <c r="H41" s="32"/>
      <c r="I41" s="32"/>
      <c r="J41" s="32"/>
      <c r="K41" s="32"/>
      <c r="L41" s="32"/>
    </row>
    <row r="42" spans="2:12" x14ac:dyDescent="0.2">
      <c r="B42" s="32"/>
      <c r="C42" s="32"/>
      <c r="D42" s="32"/>
      <c r="E42" s="32"/>
      <c r="H42" s="32"/>
      <c r="I42" s="32"/>
      <c r="J42" s="32"/>
      <c r="K42" s="32"/>
      <c r="L42" s="32"/>
    </row>
    <row r="43" spans="2:12" x14ac:dyDescent="0.2">
      <c r="B43" s="110" t="s">
        <v>66</v>
      </c>
      <c r="C43" s="110"/>
      <c r="D43" s="110"/>
      <c r="E43" s="110"/>
      <c r="F43" s="110"/>
      <c r="G43" s="110"/>
      <c r="H43" s="32"/>
      <c r="I43" s="32"/>
      <c r="J43" s="32"/>
      <c r="K43" s="32"/>
      <c r="L43" s="32"/>
    </row>
    <row r="44" spans="2:12" x14ac:dyDescent="0.2">
      <c r="B44" s="32" t="s">
        <v>47</v>
      </c>
      <c r="C44" s="32" t="s">
        <v>58</v>
      </c>
      <c r="D44" s="32">
        <v>16.3</v>
      </c>
      <c r="E44" s="33" t="s">
        <v>177</v>
      </c>
      <c r="F44" s="32"/>
      <c r="G44" s="32"/>
      <c r="H44" s="32"/>
      <c r="I44" s="42" t="s">
        <v>65</v>
      </c>
      <c r="J44" s="43">
        <f>E62</f>
        <v>264.82820000000004</v>
      </c>
      <c r="K44" s="42" t="s">
        <v>55</v>
      </c>
      <c r="L44" s="42"/>
    </row>
    <row r="45" spans="2:12" x14ac:dyDescent="0.2">
      <c r="B45" s="32"/>
      <c r="C45" s="32" t="s">
        <v>59</v>
      </c>
      <c r="D45" s="32">
        <v>0.34</v>
      </c>
      <c r="E45" s="33" t="s">
        <v>30</v>
      </c>
      <c r="I45" s="42" t="s">
        <v>69</v>
      </c>
      <c r="J45" s="43">
        <f>E74</f>
        <v>293.98239999999998</v>
      </c>
      <c r="K45" s="42" t="s">
        <v>55</v>
      </c>
      <c r="L45" s="42"/>
    </row>
    <row r="46" spans="2:12" x14ac:dyDescent="0.2">
      <c r="B46" s="32"/>
      <c r="C46" s="32" t="s">
        <v>61</v>
      </c>
      <c r="D46" s="32">
        <v>60.2</v>
      </c>
      <c r="E46" s="33" t="s">
        <v>60</v>
      </c>
      <c r="I46" s="42" t="s">
        <v>71</v>
      </c>
      <c r="J46" s="43">
        <f>E77</f>
        <v>114.149</v>
      </c>
      <c r="K46" s="42" t="s">
        <v>55</v>
      </c>
      <c r="L46" s="42"/>
    </row>
    <row r="47" spans="2:12" x14ac:dyDescent="0.2">
      <c r="B47" s="32"/>
      <c r="C47" s="32" t="s">
        <v>62</v>
      </c>
      <c r="D47" s="32">
        <v>1.02</v>
      </c>
      <c r="E47" s="33" t="s">
        <v>30</v>
      </c>
      <c r="I47" s="42" t="s">
        <v>131</v>
      </c>
      <c r="J47" s="43">
        <f>E78</f>
        <v>114.149</v>
      </c>
      <c r="K47" s="42" t="s">
        <v>55</v>
      </c>
      <c r="L47" s="42"/>
    </row>
    <row r="48" spans="2:12" x14ac:dyDescent="0.2">
      <c r="B48" s="32"/>
      <c r="C48" s="32" t="s">
        <v>63</v>
      </c>
      <c r="D48" s="32">
        <v>43.9</v>
      </c>
      <c r="E48" s="33" t="s">
        <v>64</v>
      </c>
      <c r="I48" s="42"/>
      <c r="J48" s="42"/>
      <c r="K48" s="42"/>
      <c r="L48" s="42"/>
    </row>
    <row r="49" spans="2:12" x14ac:dyDescent="0.2">
      <c r="B49" s="32" t="s">
        <v>49</v>
      </c>
      <c r="C49" s="33" t="s">
        <v>50</v>
      </c>
      <c r="D49" s="32"/>
      <c r="I49" s="44" t="s">
        <v>127</v>
      </c>
      <c r="J49" s="44"/>
      <c r="K49" s="43"/>
      <c r="L49" s="42"/>
    </row>
    <row r="50" spans="2:12" x14ac:dyDescent="0.2">
      <c r="B50" s="32" t="s">
        <v>51</v>
      </c>
      <c r="C50" s="32"/>
      <c r="D50" s="32"/>
      <c r="I50" s="44" t="s">
        <v>128</v>
      </c>
      <c r="J50" s="44"/>
      <c r="K50" s="43"/>
      <c r="L50" s="42"/>
    </row>
    <row r="51" spans="2:12" ht="17" x14ac:dyDescent="0.2">
      <c r="B51" s="32"/>
      <c r="C51" s="33"/>
      <c r="D51" s="32"/>
      <c r="I51" s="42"/>
      <c r="J51" s="42" t="s">
        <v>129</v>
      </c>
      <c r="K51" s="43" t="s">
        <v>138</v>
      </c>
      <c r="L51" s="42"/>
    </row>
    <row r="52" spans="2:12" x14ac:dyDescent="0.2">
      <c r="B52" s="32"/>
      <c r="C52" s="32"/>
      <c r="D52" s="32"/>
      <c r="E52" s="32"/>
      <c r="F52" s="32"/>
      <c r="G52" s="32"/>
      <c r="I52" s="42"/>
      <c r="J52" s="42"/>
      <c r="K52" s="42">
        <f>J45-J44</f>
        <v>29.154199999999946</v>
      </c>
      <c r="L52" s="42" t="s">
        <v>55</v>
      </c>
    </row>
    <row r="53" spans="2:12" x14ac:dyDescent="0.2">
      <c r="B53" s="32" t="s">
        <v>73</v>
      </c>
      <c r="C53" s="33" t="s">
        <v>179</v>
      </c>
      <c r="D53" s="32"/>
      <c r="E53" s="32"/>
      <c r="F53" s="32"/>
      <c r="G53" s="32"/>
      <c r="I53" s="44" t="s">
        <v>132</v>
      </c>
      <c r="J53" s="44"/>
      <c r="K53" s="42"/>
      <c r="L53" s="42"/>
    </row>
    <row r="54" spans="2:12" x14ac:dyDescent="0.2">
      <c r="B54" s="32" t="s">
        <v>178</v>
      </c>
      <c r="C54" s="32" t="s">
        <v>53</v>
      </c>
      <c r="D54" s="32">
        <v>10</v>
      </c>
      <c r="E54" s="32" t="s">
        <v>54</v>
      </c>
      <c r="F54" s="32">
        <v>258.7</v>
      </c>
      <c r="G54" s="32" t="s">
        <v>55</v>
      </c>
      <c r="I54" s="42"/>
      <c r="J54" s="42" t="s">
        <v>133</v>
      </c>
      <c r="K54" s="42" t="s">
        <v>137</v>
      </c>
      <c r="L54" s="42"/>
    </row>
    <row r="55" spans="2:12" x14ac:dyDescent="0.2">
      <c r="B55" s="32"/>
      <c r="C55" s="32"/>
      <c r="D55" s="32">
        <v>20</v>
      </c>
      <c r="E55" s="32" t="s">
        <v>54</v>
      </c>
      <c r="F55" s="32">
        <v>267.67</v>
      </c>
      <c r="G55" s="32" t="s">
        <v>55</v>
      </c>
      <c r="I55" s="42"/>
      <c r="J55" s="42"/>
      <c r="K55" s="42">
        <f>J45-J46</f>
        <v>179.83339999999998</v>
      </c>
      <c r="L55" s="42" t="s">
        <v>55</v>
      </c>
    </row>
    <row r="56" spans="2:12" x14ac:dyDescent="0.2">
      <c r="B56" s="32"/>
      <c r="C56" s="32"/>
      <c r="D56" s="37" t="s">
        <v>180</v>
      </c>
      <c r="E56" s="37">
        <f>F54+((16.3-D54)/(D55-D54))*(F55-F54)</f>
        <v>264.35110000000003</v>
      </c>
      <c r="F56" s="37" t="s">
        <v>55</v>
      </c>
      <c r="G56" s="32"/>
      <c r="I56" s="44" t="s">
        <v>134</v>
      </c>
      <c r="J56" s="44"/>
      <c r="K56" s="42"/>
      <c r="L56" s="42"/>
    </row>
    <row r="57" spans="2:12" x14ac:dyDescent="0.2">
      <c r="B57" s="32"/>
      <c r="C57" s="33" t="s">
        <v>181</v>
      </c>
      <c r="D57" s="32"/>
      <c r="E57" s="32"/>
      <c r="F57" s="32"/>
      <c r="G57" s="32"/>
      <c r="I57" s="42"/>
      <c r="J57" s="42" t="s">
        <v>135</v>
      </c>
      <c r="K57" s="42" t="s">
        <v>136</v>
      </c>
      <c r="L57" s="42"/>
    </row>
    <row r="58" spans="2:12" x14ac:dyDescent="0.2">
      <c r="B58" s="32"/>
      <c r="C58" s="32" t="s">
        <v>53</v>
      </c>
      <c r="D58" s="32">
        <v>10</v>
      </c>
      <c r="E58" s="32" t="s">
        <v>54</v>
      </c>
      <c r="F58" s="32">
        <v>256.58999999999997</v>
      </c>
      <c r="G58" s="32" t="s">
        <v>55</v>
      </c>
      <c r="I58" s="42"/>
      <c r="J58" s="42"/>
      <c r="K58" s="42">
        <f>J44-J47</f>
        <v>150.67920000000004</v>
      </c>
      <c r="L58" s="42" t="s">
        <v>55</v>
      </c>
    </row>
    <row r="59" spans="2:12" x14ac:dyDescent="0.2">
      <c r="B59" s="32"/>
      <c r="C59" s="32"/>
      <c r="D59" s="32">
        <v>20</v>
      </c>
      <c r="E59" s="32" t="s">
        <v>54</v>
      </c>
      <c r="F59" s="32">
        <v>265.88</v>
      </c>
      <c r="G59" s="32" t="s">
        <v>55</v>
      </c>
      <c r="I59" s="44" t="s">
        <v>139</v>
      </c>
      <c r="J59" s="42"/>
      <c r="K59" s="42"/>
      <c r="L59" s="42"/>
    </row>
    <row r="60" spans="2:12" x14ac:dyDescent="0.2">
      <c r="B60" s="32"/>
      <c r="C60" s="32"/>
      <c r="D60" s="37" t="s">
        <v>182</v>
      </c>
      <c r="E60" s="37">
        <f>F58+((16.3-D58)/(D59-D58))*(F59-F58)</f>
        <v>262.4427</v>
      </c>
      <c r="F60" s="37" t="s">
        <v>55</v>
      </c>
      <c r="G60" s="32"/>
      <c r="I60" s="42"/>
      <c r="J60" s="42" t="s">
        <v>140</v>
      </c>
      <c r="K60" s="44" t="s">
        <v>141</v>
      </c>
      <c r="L60" s="44"/>
    </row>
    <row r="61" spans="2:12" x14ac:dyDescent="0.2">
      <c r="B61" s="32"/>
      <c r="C61" s="33" t="s">
        <v>183</v>
      </c>
      <c r="D61" s="32"/>
      <c r="E61" s="32"/>
      <c r="F61" s="32"/>
      <c r="G61" s="32"/>
      <c r="I61" s="42"/>
      <c r="J61" s="42"/>
      <c r="K61" s="42">
        <f>K58/K52</f>
        <v>5.1683531017829445</v>
      </c>
      <c r="L61" s="44"/>
    </row>
    <row r="62" spans="2:12" x14ac:dyDescent="0.2">
      <c r="B62" s="32"/>
      <c r="C62" s="32"/>
      <c r="D62" s="34" t="s">
        <v>65</v>
      </c>
      <c r="E62" s="34">
        <f>E56+((0.34-0.32)/(0.4-0.32))*(E56-E60)</f>
        <v>264.82820000000004</v>
      </c>
      <c r="F62" s="34" t="s">
        <v>55</v>
      </c>
      <c r="G62" s="32"/>
      <c r="I62" s="42"/>
      <c r="J62" s="42"/>
      <c r="K62" s="42"/>
      <c r="L62" s="42"/>
    </row>
    <row r="63" spans="2:12" x14ac:dyDescent="0.2">
      <c r="B63" s="32" t="s">
        <v>79</v>
      </c>
    </row>
    <row r="64" spans="2:12" x14ac:dyDescent="0.2">
      <c r="B64" s="32" t="s">
        <v>80</v>
      </c>
    </row>
    <row r="65" spans="2:12" x14ac:dyDescent="0.2">
      <c r="B65" s="32"/>
      <c r="C65" t="s">
        <v>93</v>
      </c>
    </row>
    <row r="66" spans="2:12" x14ac:dyDescent="0.2">
      <c r="B66" s="32"/>
      <c r="C66" s="32" t="s">
        <v>53</v>
      </c>
      <c r="D66" s="32">
        <v>60</v>
      </c>
      <c r="E66" s="32" t="s">
        <v>54</v>
      </c>
      <c r="F66" s="32">
        <v>293.39999999999998</v>
      </c>
      <c r="G66" s="32" t="s">
        <v>55</v>
      </c>
      <c r="I66" s="42"/>
      <c r="J66" s="42"/>
      <c r="K66" s="44"/>
      <c r="L66" s="44"/>
    </row>
    <row r="67" spans="2:12" x14ac:dyDescent="0.2">
      <c r="B67" s="32"/>
      <c r="C67" s="32"/>
      <c r="D67" s="32">
        <v>70</v>
      </c>
      <c r="E67" s="32" t="s">
        <v>54</v>
      </c>
      <c r="F67" s="32">
        <v>303.87</v>
      </c>
      <c r="G67" s="32" t="s">
        <v>55</v>
      </c>
      <c r="I67" s="42"/>
      <c r="J67" s="42"/>
      <c r="K67" s="44"/>
      <c r="L67" s="44"/>
    </row>
    <row r="68" spans="2:12" x14ac:dyDescent="0.2">
      <c r="B68" s="32"/>
      <c r="C68" s="32"/>
      <c r="D68" s="37" t="s">
        <v>151</v>
      </c>
      <c r="E68" s="37">
        <f>F66+((60.2-D66)/(D67-D66))*(F67-F66)</f>
        <v>293.60939999999999</v>
      </c>
      <c r="F68" s="37" t="s">
        <v>55</v>
      </c>
      <c r="G68" s="32"/>
      <c r="I68" s="42"/>
      <c r="J68" s="42"/>
      <c r="K68" s="44"/>
      <c r="L68" s="44"/>
    </row>
    <row r="69" spans="2:12" x14ac:dyDescent="0.2">
      <c r="B69" s="32"/>
      <c r="C69" t="s">
        <v>93</v>
      </c>
      <c r="I69" s="42"/>
      <c r="J69" s="42"/>
      <c r="K69" s="44"/>
      <c r="L69" s="44"/>
    </row>
    <row r="70" spans="2:12" x14ac:dyDescent="0.2">
      <c r="B70" s="32"/>
      <c r="C70" s="32" t="s">
        <v>53</v>
      </c>
      <c r="D70" s="32">
        <v>60</v>
      </c>
      <c r="E70" s="32" t="s">
        <v>54</v>
      </c>
      <c r="F70" s="32">
        <v>289.66000000000003</v>
      </c>
      <c r="G70" s="32" t="s">
        <v>55</v>
      </c>
      <c r="I70" s="42"/>
      <c r="J70" s="42"/>
      <c r="K70" s="44"/>
      <c r="L70" s="44"/>
    </row>
    <row r="71" spans="2:12" x14ac:dyDescent="0.2">
      <c r="B71" s="32"/>
      <c r="C71" s="32"/>
      <c r="D71" s="32">
        <v>70</v>
      </c>
      <c r="E71" s="32" t="s">
        <v>54</v>
      </c>
      <c r="F71" s="32">
        <v>300.63</v>
      </c>
      <c r="G71" s="32" t="s">
        <v>55</v>
      </c>
      <c r="I71" s="42"/>
      <c r="J71" s="42"/>
      <c r="K71" s="44"/>
      <c r="L71" s="44"/>
    </row>
    <row r="72" spans="2:12" x14ac:dyDescent="0.2">
      <c r="B72" s="32"/>
      <c r="C72" s="32"/>
      <c r="D72" s="37" t="s">
        <v>152</v>
      </c>
      <c r="E72" s="37">
        <f>F70+((60.2-D70)/(D71-D70))*(F71-F70)</f>
        <v>289.87940000000003</v>
      </c>
      <c r="F72" s="37" t="s">
        <v>55</v>
      </c>
      <c r="G72" s="32"/>
      <c r="I72" s="42"/>
      <c r="J72" s="42"/>
      <c r="K72" s="44"/>
      <c r="L72" s="44"/>
    </row>
    <row r="73" spans="2:12" x14ac:dyDescent="0.2">
      <c r="B73" s="32"/>
      <c r="C73" s="33" t="s">
        <v>150</v>
      </c>
      <c r="D73" s="32"/>
      <c r="E73" s="32"/>
      <c r="F73" s="32"/>
      <c r="G73" s="32"/>
      <c r="I73" s="42"/>
      <c r="J73" s="42"/>
      <c r="K73" s="44"/>
      <c r="L73" s="44"/>
    </row>
    <row r="74" spans="2:12" x14ac:dyDescent="0.2">
      <c r="B74" s="32"/>
      <c r="C74" s="32"/>
      <c r="D74" s="34" t="s">
        <v>69</v>
      </c>
      <c r="E74" s="34">
        <f>E68+((1.02-1)/(1.2-1))*(E68-E72)</f>
        <v>293.98239999999998</v>
      </c>
      <c r="F74" s="34" t="s">
        <v>55</v>
      </c>
      <c r="G74" s="32"/>
      <c r="I74" s="42"/>
      <c r="J74" s="42"/>
      <c r="K74" s="44"/>
      <c r="L74" s="44"/>
    </row>
    <row r="75" spans="2:12" x14ac:dyDescent="0.2">
      <c r="B75" s="32" t="s">
        <v>76</v>
      </c>
      <c r="C75" s="32" t="s">
        <v>53</v>
      </c>
      <c r="D75" s="32">
        <v>42</v>
      </c>
      <c r="E75" s="32" t="s">
        <v>54</v>
      </c>
      <c r="F75" s="32">
        <v>111.28</v>
      </c>
      <c r="G75" s="32" t="s">
        <v>55</v>
      </c>
      <c r="I75" s="42"/>
      <c r="J75" s="42"/>
      <c r="K75" s="42"/>
      <c r="L75" s="42"/>
    </row>
    <row r="76" spans="2:12" x14ac:dyDescent="0.2">
      <c r="B76" s="32"/>
      <c r="C76" s="32"/>
      <c r="D76" s="32">
        <v>44</v>
      </c>
      <c r="E76" s="32" t="s">
        <v>54</v>
      </c>
      <c r="F76" s="32">
        <v>114.3</v>
      </c>
      <c r="G76" s="32" t="s">
        <v>55</v>
      </c>
    </row>
    <row r="77" spans="2:12" x14ac:dyDescent="0.2">
      <c r="B77" s="32"/>
      <c r="C77" s="32"/>
      <c r="D77" s="34" t="s">
        <v>71</v>
      </c>
      <c r="E77" s="34">
        <f>F75+((43.9-D75)/(D76-D75))*(F76-F75)</f>
        <v>114.149</v>
      </c>
      <c r="F77" s="34" t="s">
        <v>55</v>
      </c>
      <c r="G77" s="32"/>
    </row>
    <row r="78" spans="2:12" x14ac:dyDescent="0.2">
      <c r="B78" s="32"/>
      <c r="C78" s="32"/>
      <c r="D78" s="34" t="s">
        <v>72</v>
      </c>
      <c r="E78" s="34">
        <f>E77</f>
        <v>114.149</v>
      </c>
      <c r="F78" s="34" t="s">
        <v>55</v>
      </c>
      <c r="G78" s="32"/>
    </row>
    <row r="79" spans="2:12" x14ac:dyDescent="0.2">
      <c r="B79" s="32"/>
      <c r="C79" s="32"/>
      <c r="D79" s="32"/>
      <c r="E79" s="32"/>
      <c r="H79" s="32"/>
      <c r="I79" s="32"/>
      <c r="J79" s="32"/>
      <c r="K79" s="32"/>
      <c r="L79" s="32"/>
    </row>
    <row r="80" spans="2:12" x14ac:dyDescent="0.2">
      <c r="B80" s="110" t="s">
        <v>77</v>
      </c>
      <c r="C80" s="110"/>
      <c r="D80" s="110"/>
      <c r="E80" s="110"/>
      <c r="F80" s="110"/>
      <c r="G80" s="110"/>
      <c r="H80" s="32"/>
      <c r="I80" s="32"/>
      <c r="J80" s="32"/>
      <c r="K80" s="32"/>
      <c r="L80" s="32"/>
    </row>
    <row r="81" spans="2:12" x14ac:dyDescent="0.2">
      <c r="B81" s="32" t="s">
        <v>47</v>
      </c>
      <c r="C81" s="32" t="s">
        <v>58</v>
      </c>
      <c r="D81" s="32">
        <v>17.600000000000001</v>
      </c>
      <c r="E81" s="33" t="s">
        <v>177</v>
      </c>
      <c r="F81" s="32"/>
      <c r="G81" s="32"/>
      <c r="H81" s="32"/>
      <c r="I81" s="37" t="s">
        <v>65</v>
      </c>
      <c r="J81" s="40">
        <f>E97</f>
        <v>259.50089999999994</v>
      </c>
      <c r="K81" s="37" t="s">
        <v>55</v>
      </c>
      <c r="L81" s="37"/>
    </row>
    <row r="82" spans="2:12" x14ac:dyDescent="0.2">
      <c r="B82" s="32"/>
      <c r="C82" s="32" t="s">
        <v>59</v>
      </c>
      <c r="D82" s="32">
        <v>0.34</v>
      </c>
      <c r="E82" s="33" t="s">
        <v>30</v>
      </c>
      <c r="F82" s="32"/>
      <c r="G82" s="32"/>
      <c r="H82" s="32"/>
      <c r="I82" s="37" t="s">
        <v>69</v>
      </c>
      <c r="J82" s="45">
        <f>E109</f>
        <v>298.44259999999997</v>
      </c>
      <c r="K82" s="37" t="s">
        <v>55</v>
      </c>
      <c r="L82" s="37"/>
    </row>
    <row r="83" spans="2:12" x14ac:dyDescent="0.2">
      <c r="B83" s="32"/>
      <c r="C83" s="32" t="s">
        <v>61</v>
      </c>
      <c r="D83" s="32">
        <v>64.5</v>
      </c>
      <c r="E83" s="33" t="s">
        <v>60</v>
      </c>
      <c r="F83" s="32"/>
      <c r="G83" s="32"/>
      <c r="H83" s="32"/>
      <c r="I83" s="37" t="s">
        <v>71</v>
      </c>
      <c r="J83" s="45">
        <f>E112</f>
        <v>112.035</v>
      </c>
      <c r="K83" s="37" t="s">
        <v>55</v>
      </c>
      <c r="L83" s="37"/>
    </row>
    <row r="84" spans="2:12" x14ac:dyDescent="0.2">
      <c r="B84" s="32"/>
      <c r="C84" s="32" t="s">
        <v>62</v>
      </c>
      <c r="D84" s="32">
        <v>0.98</v>
      </c>
      <c r="E84" s="33" t="s">
        <v>30</v>
      </c>
      <c r="F84" s="32"/>
      <c r="G84" s="32"/>
      <c r="H84" s="32"/>
      <c r="I84" s="37" t="s">
        <v>131</v>
      </c>
      <c r="J84" s="45">
        <f>E113</f>
        <v>112.035</v>
      </c>
      <c r="K84" s="37" t="s">
        <v>55</v>
      </c>
      <c r="L84" s="37"/>
    </row>
    <row r="85" spans="2:12" x14ac:dyDescent="0.2">
      <c r="B85" s="32"/>
      <c r="C85" s="32" t="s">
        <v>63</v>
      </c>
      <c r="D85" s="32">
        <v>42.5</v>
      </c>
      <c r="E85" s="33" t="s">
        <v>64</v>
      </c>
      <c r="F85" s="32"/>
      <c r="G85" s="32"/>
      <c r="H85" s="32"/>
      <c r="I85" s="37"/>
      <c r="J85" s="37"/>
      <c r="K85" s="37"/>
      <c r="L85" s="37"/>
    </row>
    <row r="86" spans="2:12" x14ac:dyDescent="0.2">
      <c r="B86" s="32" t="s">
        <v>49</v>
      </c>
      <c r="C86" s="33" t="s">
        <v>50</v>
      </c>
      <c r="D86" s="32"/>
      <c r="E86" s="32"/>
      <c r="F86" s="32"/>
      <c r="G86" s="32"/>
      <c r="H86" s="32"/>
      <c r="I86" s="41" t="s">
        <v>127</v>
      </c>
      <c r="J86" s="37"/>
      <c r="K86" s="40"/>
      <c r="L86" s="37"/>
    </row>
    <row r="87" spans="2:12" x14ac:dyDescent="0.2">
      <c r="B87" s="32" t="s">
        <v>51</v>
      </c>
      <c r="C87" s="32"/>
      <c r="D87" s="32"/>
      <c r="E87" s="32"/>
      <c r="F87" s="32"/>
      <c r="G87" s="32"/>
      <c r="H87" s="32"/>
      <c r="I87" s="41" t="s">
        <v>128</v>
      </c>
      <c r="J87" s="37"/>
      <c r="K87" s="40"/>
      <c r="L87" s="37"/>
    </row>
    <row r="88" spans="2:12" ht="17" x14ac:dyDescent="0.2">
      <c r="B88" s="32"/>
      <c r="C88" s="33" t="s">
        <v>179</v>
      </c>
      <c r="D88" s="32"/>
      <c r="E88" s="32"/>
      <c r="F88" s="32"/>
      <c r="G88" s="32"/>
      <c r="H88" s="32"/>
      <c r="I88" s="37"/>
      <c r="J88" s="37" t="s">
        <v>129</v>
      </c>
      <c r="K88" s="40" t="s">
        <v>138</v>
      </c>
      <c r="L88" s="37"/>
    </row>
    <row r="89" spans="2:12" x14ac:dyDescent="0.2">
      <c r="B89" s="32" t="s">
        <v>67</v>
      </c>
      <c r="C89" s="32" t="s">
        <v>53</v>
      </c>
      <c r="D89" s="32">
        <v>10</v>
      </c>
      <c r="E89" s="32" t="s">
        <v>54</v>
      </c>
      <c r="F89" s="32">
        <v>259.51</v>
      </c>
      <c r="G89" s="32" t="s">
        <v>55</v>
      </c>
      <c r="H89" s="32"/>
      <c r="I89" s="37"/>
      <c r="J89" s="37"/>
      <c r="K89" s="37">
        <f>J82-J81</f>
        <v>38.941700000000026</v>
      </c>
      <c r="L89" s="37" t="s">
        <v>55</v>
      </c>
    </row>
    <row r="90" spans="2:12" x14ac:dyDescent="0.2">
      <c r="B90" s="32" t="s">
        <v>178</v>
      </c>
      <c r="C90" s="32"/>
      <c r="D90" s="32">
        <v>20</v>
      </c>
      <c r="E90" s="32" t="s">
        <v>54</v>
      </c>
      <c r="F90" s="32">
        <v>260.58999999999997</v>
      </c>
      <c r="G90" s="32" t="s">
        <v>55</v>
      </c>
      <c r="H90" s="32"/>
      <c r="I90" s="41" t="s">
        <v>132</v>
      </c>
      <c r="J90" s="37"/>
      <c r="K90" s="37"/>
      <c r="L90" s="37"/>
    </row>
    <row r="91" spans="2:12" x14ac:dyDescent="0.2">
      <c r="B91" s="32"/>
      <c r="D91" s="37" t="s">
        <v>180</v>
      </c>
      <c r="E91" s="37">
        <f>F89+((17.6-D89)/(D90-D89))*(F90-F89)</f>
        <v>260.33079999999995</v>
      </c>
      <c r="F91" s="37" t="s">
        <v>55</v>
      </c>
      <c r="G91" s="32"/>
      <c r="H91" s="32"/>
      <c r="I91" s="37"/>
      <c r="J91" s="37" t="s">
        <v>133</v>
      </c>
      <c r="K91" s="37" t="s">
        <v>137</v>
      </c>
      <c r="L91" s="37"/>
    </row>
    <row r="92" spans="2:12" x14ac:dyDescent="0.2">
      <c r="B92" s="32"/>
      <c r="C92" s="33" t="s">
        <v>181</v>
      </c>
      <c r="D92" s="32"/>
      <c r="E92" s="32"/>
      <c r="F92" s="32"/>
      <c r="G92" s="32"/>
      <c r="H92" s="32"/>
      <c r="I92" s="37"/>
      <c r="J92" s="37"/>
      <c r="K92" s="37">
        <f>J82-J83</f>
        <v>186.40759999999997</v>
      </c>
      <c r="L92" s="37" t="s">
        <v>55</v>
      </c>
    </row>
    <row r="93" spans="2:12" x14ac:dyDescent="0.2">
      <c r="B93" s="32"/>
      <c r="C93" s="32" t="s">
        <v>53</v>
      </c>
      <c r="D93" s="32">
        <v>10</v>
      </c>
      <c r="E93" s="32" t="s">
        <v>54</v>
      </c>
      <c r="F93" s="32">
        <v>256.58999999999997</v>
      </c>
      <c r="G93" s="32" t="s">
        <v>55</v>
      </c>
      <c r="H93" s="32"/>
      <c r="I93" s="41" t="s">
        <v>134</v>
      </c>
      <c r="J93" s="37"/>
      <c r="K93" s="37"/>
      <c r="L93" s="37"/>
    </row>
    <row r="94" spans="2:12" x14ac:dyDescent="0.2">
      <c r="B94" s="32"/>
      <c r="C94" s="32"/>
      <c r="D94" s="32">
        <v>20</v>
      </c>
      <c r="E94" s="32" t="s">
        <v>54</v>
      </c>
      <c r="F94" s="32">
        <v>265.88</v>
      </c>
      <c r="G94" s="32" t="s">
        <v>55</v>
      </c>
      <c r="H94" s="32"/>
      <c r="I94" s="37"/>
      <c r="J94" s="37" t="s">
        <v>135</v>
      </c>
      <c r="K94" s="37" t="s">
        <v>136</v>
      </c>
      <c r="L94" s="37"/>
    </row>
    <row r="95" spans="2:12" x14ac:dyDescent="0.2">
      <c r="B95" s="32"/>
      <c r="C95" s="32"/>
      <c r="D95" s="37" t="s">
        <v>182</v>
      </c>
      <c r="E95" s="37">
        <f>F93+((17.6-D93)/(D94-D93))*(F94-F93)</f>
        <v>263.65039999999999</v>
      </c>
      <c r="F95" s="37" t="s">
        <v>55</v>
      </c>
      <c r="G95" s="32"/>
      <c r="H95" s="32"/>
      <c r="I95" s="37"/>
      <c r="J95" s="37"/>
      <c r="K95" s="37">
        <f>J81-J84</f>
        <v>147.46589999999995</v>
      </c>
      <c r="L95" s="37" t="s">
        <v>55</v>
      </c>
    </row>
    <row r="96" spans="2:12" x14ac:dyDescent="0.2">
      <c r="B96" s="32"/>
      <c r="C96" s="33" t="s">
        <v>183</v>
      </c>
      <c r="D96" s="32"/>
      <c r="E96" s="32"/>
      <c r="F96" s="32"/>
      <c r="G96" s="32"/>
      <c r="H96" s="32"/>
      <c r="I96" s="41" t="s">
        <v>139</v>
      </c>
      <c r="J96" s="37"/>
      <c r="K96" s="37"/>
      <c r="L96" s="37"/>
    </row>
    <row r="97" spans="2:12" x14ac:dyDescent="0.2">
      <c r="B97" s="32"/>
      <c r="C97" s="32"/>
      <c r="D97" s="34" t="s">
        <v>65</v>
      </c>
      <c r="E97" s="34">
        <f>E91+((0.34-0.32)/(0.4-0.32))*(E91-E95)</f>
        <v>259.50089999999994</v>
      </c>
      <c r="F97" s="34" t="s">
        <v>55</v>
      </c>
      <c r="G97" s="32"/>
      <c r="H97" s="32"/>
      <c r="I97" s="37"/>
      <c r="J97" s="37" t="s">
        <v>140</v>
      </c>
      <c r="K97" s="41" t="s">
        <v>141</v>
      </c>
      <c r="L97" s="37"/>
    </row>
    <row r="98" spans="2:12" x14ac:dyDescent="0.2">
      <c r="B98" s="32" t="s">
        <v>68</v>
      </c>
      <c r="C98" s="32"/>
      <c r="D98" s="32"/>
      <c r="E98" s="32"/>
      <c r="F98" s="32"/>
      <c r="G98" s="32"/>
      <c r="H98" s="32"/>
      <c r="K98" s="37">
        <f>K95/K89</f>
        <v>3.7868377600361529</v>
      </c>
    </row>
    <row r="99" spans="2:12" x14ac:dyDescent="0.2">
      <c r="B99" s="32" t="s">
        <v>48</v>
      </c>
      <c r="C99" s="32"/>
      <c r="D99" s="32"/>
      <c r="E99" s="32"/>
      <c r="F99" s="32"/>
      <c r="G99" s="32"/>
      <c r="H99" s="32"/>
    </row>
    <row r="100" spans="2:12" x14ac:dyDescent="0.2">
      <c r="B100" s="32"/>
      <c r="C100" t="s">
        <v>91</v>
      </c>
    </row>
    <row r="101" spans="2:12" x14ac:dyDescent="0.2">
      <c r="B101" s="32"/>
      <c r="C101" s="32" t="s">
        <v>53</v>
      </c>
      <c r="D101" s="32">
        <v>60</v>
      </c>
      <c r="E101" s="32" t="s">
        <v>54</v>
      </c>
      <c r="F101" s="32">
        <v>295.14999999999998</v>
      </c>
      <c r="G101" s="32" t="s">
        <v>55</v>
      </c>
      <c r="I101" s="37"/>
      <c r="J101" s="37"/>
      <c r="K101" s="37"/>
      <c r="L101" s="37"/>
    </row>
    <row r="102" spans="2:12" x14ac:dyDescent="0.2">
      <c r="B102" s="32"/>
      <c r="C102" s="32"/>
      <c r="D102" s="32">
        <v>70</v>
      </c>
      <c r="E102" s="32" t="s">
        <v>54</v>
      </c>
      <c r="F102" s="32">
        <v>305.41000000000003</v>
      </c>
      <c r="G102" s="32" t="s">
        <v>55</v>
      </c>
    </row>
    <row r="103" spans="2:12" x14ac:dyDescent="0.2">
      <c r="B103" s="32"/>
      <c r="C103" s="32"/>
      <c r="D103" s="37" t="s">
        <v>92</v>
      </c>
      <c r="E103" s="37">
        <f>F101+((64.5-D101)/(D102-D101))*(F102-F101)</f>
        <v>299.767</v>
      </c>
      <c r="F103" s="37" t="s">
        <v>55</v>
      </c>
      <c r="G103" s="32"/>
    </row>
    <row r="104" spans="2:12" x14ac:dyDescent="0.2">
      <c r="B104" s="32"/>
      <c r="C104" t="s">
        <v>93</v>
      </c>
    </row>
    <row r="105" spans="2:12" x14ac:dyDescent="0.2">
      <c r="B105" s="32"/>
      <c r="C105" s="32" t="s">
        <v>53</v>
      </c>
      <c r="D105" s="32">
        <v>60</v>
      </c>
      <c r="E105" s="32" t="s">
        <v>54</v>
      </c>
      <c r="F105" s="32">
        <v>293.39999999999998</v>
      </c>
      <c r="G105" s="32" t="s">
        <v>55</v>
      </c>
    </row>
    <row r="106" spans="2:12" x14ac:dyDescent="0.2">
      <c r="B106" s="32"/>
      <c r="C106" s="32"/>
      <c r="D106" s="32">
        <v>70</v>
      </c>
      <c r="E106" s="32" t="s">
        <v>54</v>
      </c>
      <c r="F106" s="32">
        <v>303.87</v>
      </c>
      <c r="G106" s="32" t="s">
        <v>55</v>
      </c>
    </row>
    <row r="107" spans="2:12" x14ac:dyDescent="0.2">
      <c r="B107" s="32"/>
      <c r="C107" s="32"/>
      <c r="D107" s="37" t="s">
        <v>87</v>
      </c>
      <c r="E107" s="38">
        <f>F105+((64.5-D105)/(D106-D105))*(F106-F105)</f>
        <v>298.11149999999998</v>
      </c>
      <c r="F107" s="37" t="s">
        <v>55</v>
      </c>
      <c r="G107" s="32"/>
    </row>
    <row r="108" spans="2:12" x14ac:dyDescent="0.2">
      <c r="B108" s="32"/>
      <c r="C108" s="33" t="s">
        <v>94</v>
      </c>
      <c r="D108" s="34"/>
      <c r="E108" s="34"/>
      <c r="F108" s="34"/>
      <c r="G108" s="32"/>
    </row>
    <row r="109" spans="2:12" x14ac:dyDescent="0.2">
      <c r="B109" s="32"/>
      <c r="C109" s="32"/>
      <c r="D109" s="34" t="s">
        <v>69</v>
      </c>
      <c r="E109" s="35">
        <f>E103+((0.98-0.9)/(0.9-0.8))*(E107-E103)</f>
        <v>298.44259999999997</v>
      </c>
      <c r="F109" s="34" t="s">
        <v>55</v>
      </c>
      <c r="G109" s="32"/>
    </row>
    <row r="110" spans="2:12" x14ac:dyDescent="0.2">
      <c r="B110" s="32" t="s">
        <v>70</v>
      </c>
      <c r="C110" s="32" t="s">
        <v>53</v>
      </c>
      <c r="D110" s="32">
        <v>42</v>
      </c>
      <c r="E110" s="32" t="s">
        <v>54</v>
      </c>
      <c r="F110" s="32">
        <v>111.28</v>
      </c>
      <c r="G110" s="32" t="s">
        <v>55</v>
      </c>
      <c r="H110" s="32"/>
      <c r="I110" s="32"/>
      <c r="J110" s="32"/>
      <c r="K110" s="32"/>
      <c r="L110" s="32"/>
    </row>
    <row r="111" spans="2:12" x14ac:dyDescent="0.2">
      <c r="B111" s="32"/>
      <c r="C111" s="32"/>
      <c r="D111" s="32">
        <v>44</v>
      </c>
      <c r="E111" s="32" t="s">
        <v>54</v>
      </c>
      <c r="F111" s="32">
        <v>114.3</v>
      </c>
      <c r="G111" s="32" t="s">
        <v>55</v>
      </c>
      <c r="H111" s="32"/>
      <c r="I111" s="32"/>
      <c r="J111" s="32"/>
      <c r="K111" s="32"/>
      <c r="L111" s="32"/>
    </row>
    <row r="112" spans="2:12" x14ac:dyDescent="0.2">
      <c r="B112" s="32"/>
      <c r="C112" s="32"/>
      <c r="D112" s="34" t="s">
        <v>71</v>
      </c>
      <c r="E112" s="34">
        <f>F110+((42.5-D110)/(D111-D110))*(F111-F110)</f>
        <v>112.035</v>
      </c>
      <c r="F112" s="34" t="s">
        <v>55</v>
      </c>
      <c r="G112" s="32"/>
      <c r="H112" s="32"/>
      <c r="I112" s="32"/>
      <c r="J112" s="32"/>
      <c r="K112" s="32"/>
      <c r="L112" s="32"/>
    </row>
    <row r="113" spans="1:13" x14ac:dyDescent="0.2">
      <c r="B113" s="32"/>
      <c r="C113" s="32"/>
      <c r="D113" s="34" t="s">
        <v>72</v>
      </c>
      <c r="E113" s="35">
        <f>E112</f>
        <v>112.035</v>
      </c>
      <c r="F113" s="34" t="s">
        <v>55</v>
      </c>
      <c r="G113" s="32"/>
      <c r="H113" s="32"/>
      <c r="I113" s="32"/>
      <c r="J113" s="32"/>
      <c r="K113" s="32"/>
      <c r="L113" s="32"/>
    </row>
    <row r="114" spans="1:13" ht="17" thickBot="1" x14ac:dyDescent="0.25"/>
    <row r="115" spans="1:13" ht="17" customHeight="1" x14ac:dyDescent="0.2">
      <c r="B115" s="111" t="s">
        <v>81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3"/>
    </row>
    <row r="116" spans="1:13" ht="29" customHeight="1" thickBot="1" x14ac:dyDescent="0.25">
      <c r="B116" s="107" t="s">
        <v>154</v>
      </c>
      <c r="C116" s="114" t="s">
        <v>39</v>
      </c>
      <c r="D116" s="115"/>
      <c r="E116" s="114" t="s">
        <v>40</v>
      </c>
      <c r="F116" s="115"/>
      <c r="G116" s="105" t="s">
        <v>155</v>
      </c>
      <c r="H116" s="107" t="s">
        <v>41</v>
      </c>
      <c r="I116" s="107" t="s">
        <v>42</v>
      </c>
      <c r="J116" s="107" t="s">
        <v>43</v>
      </c>
      <c r="K116" s="105" t="s">
        <v>156</v>
      </c>
      <c r="L116" s="105" t="s">
        <v>157</v>
      </c>
    </row>
    <row r="117" spans="1:13" ht="17" thickBot="1" x14ac:dyDescent="0.25">
      <c r="B117" s="106"/>
      <c r="C117" s="50" t="s">
        <v>44</v>
      </c>
      <c r="D117" s="50" t="s">
        <v>45</v>
      </c>
      <c r="E117" s="50" t="s">
        <v>44</v>
      </c>
      <c r="F117" s="50" t="s">
        <v>45</v>
      </c>
      <c r="G117" s="106"/>
      <c r="H117" s="106"/>
      <c r="I117" s="106"/>
      <c r="J117" s="106"/>
      <c r="K117" s="106"/>
      <c r="L117" s="106"/>
    </row>
    <row r="118" spans="1:13" ht="17" thickBot="1" x14ac:dyDescent="0.25">
      <c r="A118" s="32"/>
      <c r="B118" s="31">
        <v>0.45</v>
      </c>
      <c r="C118" s="30">
        <v>20.399999999999999</v>
      </c>
      <c r="D118" s="36">
        <v>0.66736111111111107</v>
      </c>
      <c r="E118" s="30">
        <v>29.7</v>
      </c>
      <c r="F118" s="30">
        <v>32.799999999999997</v>
      </c>
      <c r="G118" s="30">
        <v>22.1</v>
      </c>
      <c r="H118" s="30">
        <v>0.82</v>
      </c>
      <c r="I118" s="30">
        <v>0.36</v>
      </c>
      <c r="J118" s="30">
        <v>17.600000000000001</v>
      </c>
      <c r="K118" s="30">
        <v>50.2</v>
      </c>
      <c r="L118" s="30">
        <v>36.6</v>
      </c>
    </row>
    <row r="119" spans="1:13" ht="17" thickBot="1" x14ac:dyDescent="0.25">
      <c r="A119" s="32"/>
      <c r="B119" s="31">
        <v>0.55000000000000004</v>
      </c>
      <c r="C119" s="30">
        <v>19.7</v>
      </c>
      <c r="D119" s="30">
        <v>16.100000000000001</v>
      </c>
      <c r="E119" s="30">
        <v>28.7</v>
      </c>
      <c r="F119" s="30">
        <v>31.2</v>
      </c>
      <c r="G119" s="30">
        <v>23.9</v>
      </c>
      <c r="H119" s="30">
        <v>0.78</v>
      </c>
      <c r="I119" s="30">
        <v>0.35</v>
      </c>
      <c r="J119" s="30">
        <v>18</v>
      </c>
      <c r="K119" s="30">
        <v>51.5</v>
      </c>
      <c r="L119" s="30">
        <v>35</v>
      </c>
    </row>
    <row r="120" spans="1:13" ht="17" thickBot="1" x14ac:dyDescent="0.25">
      <c r="A120" s="32"/>
      <c r="B120" s="31">
        <v>0.6</v>
      </c>
      <c r="C120" s="30">
        <v>20</v>
      </c>
      <c r="D120" s="30">
        <v>16</v>
      </c>
      <c r="E120" s="30">
        <v>29.1</v>
      </c>
      <c r="F120" s="30">
        <v>32.9</v>
      </c>
      <c r="G120" s="30">
        <v>24.4</v>
      </c>
      <c r="H120" s="30">
        <v>0.83</v>
      </c>
      <c r="I120" s="30">
        <v>0.36</v>
      </c>
      <c r="J120" s="30">
        <v>16.8</v>
      </c>
      <c r="K120" s="30">
        <v>51.8</v>
      </c>
      <c r="L120" s="30">
        <v>37</v>
      </c>
    </row>
    <row r="122" spans="1:13" x14ac:dyDescent="0.2">
      <c r="B122" s="110" t="s">
        <v>46</v>
      </c>
      <c r="C122" s="110"/>
      <c r="D122" s="110"/>
      <c r="E122" s="110"/>
      <c r="F122" s="110"/>
      <c r="G122" s="110"/>
      <c r="H122" s="32"/>
      <c r="I122" s="32"/>
      <c r="J122" s="32"/>
      <c r="K122" s="32"/>
      <c r="L122" s="32"/>
    </row>
    <row r="123" spans="1:13" x14ac:dyDescent="0.2">
      <c r="B123" s="39" t="s">
        <v>47</v>
      </c>
      <c r="C123" s="39" t="s">
        <v>101</v>
      </c>
      <c r="D123" s="37">
        <v>17.600000000000001</v>
      </c>
      <c r="E123" s="33" t="s">
        <v>177</v>
      </c>
      <c r="F123" s="34"/>
      <c r="G123" s="32"/>
      <c r="I123" s="37" t="s">
        <v>65</v>
      </c>
      <c r="J123" s="40">
        <f>E139</f>
        <v>258.67099999999994</v>
      </c>
      <c r="K123" s="37" t="s">
        <v>55</v>
      </c>
      <c r="L123" s="37"/>
      <c r="M123" s="37"/>
    </row>
    <row r="124" spans="1:13" x14ac:dyDescent="0.2">
      <c r="B124" s="39"/>
      <c r="C124" s="39" t="s">
        <v>102</v>
      </c>
      <c r="D124" s="37">
        <v>0.36</v>
      </c>
      <c r="E124" s="33" t="s">
        <v>30</v>
      </c>
      <c r="F124" s="34"/>
      <c r="G124" s="32"/>
      <c r="I124" s="37" t="s">
        <v>69</v>
      </c>
      <c r="J124" s="45">
        <f>E150</f>
        <v>286.5292</v>
      </c>
      <c r="K124" s="37" t="s">
        <v>55</v>
      </c>
      <c r="L124" s="37"/>
      <c r="M124" s="37"/>
    </row>
    <row r="125" spans="1:13" x14ac:dyDescent="0.2">
      <c r="B125" s="39"/>
      <c r="C125" s="39" t="s">
        <v>103</v>
      </c>
      <c r="D125" s="37">
        <v>50.2</v>
      </c>
      <c r="E125" s="33" t="s">
        <v>60</v>
      </c>
      <c r="F125" s="34"/>
      <c r="G125" s="32"/>
      <c r="I125" s="37" t="s">
        <v>71</v>
      </c>
      <c r="J125" s="40">
        <f>E153</f>
        <v>103.22800000000001</v>
      </c>
      <c r="K125" s="37" t="s">
        <v>55</v>
      </c>
      <c r="L125" s="37"/>
    </row>
    <row r="126" spans="1:13" x14ac:dyDescent="0.2">
      <c r="B126" s="39"/>
      <c r="C126" s="39" t="s">
        <v>104</v>
      </c>
      <c r="D126" s="37">
        <v>0.82</v>
      </c>
      <c r="E126" s="33" t="s">
        <v>30</v>
      </c>
      <c r="F126" s="34"/>
      <c r="G126" s="32"/>
      <c r="I126" s="37" t="s">
        <v>131</v>
      </c>
      <c r="J126" s="40">
        <f>E154</f>
        <v>103.22800000000001</v>
      </c>
      <c r="K126" s="37" t="s">
        <v>55</v>
      </c>
      <c r="L126" s="37"/>
    </row>
    <row r="127" spans="1:13" x14ac:dyDescent="0.2">
      <c r="B127" s="39"/>
      <c r="C127" s="39" t="s">
        <v>105</v>
      </c>
      <c r="D127" s="37">
        <v>36.6</v>
      </c>
      <c r="E127" s="33" t="s">
        <v>64</v>
      </c>
      <c r="F127" s="34"/>
      <c r="G127" s="32"/>
      <c r="I127" s="37"/>
      <c r="J127" s="37"/>
      <c r="K127" s="37"/>
      <c r="L127" s="37"/>
    </row>
    <row r="128" spans="1:13" x14ac:dyDescent="0.2">
      <c r="B128" s="32" t="s">
        <v>49</v>
      </c>
      <c r="C128" s="33" t="s">
        <v>50</v>
      </c>
      <c r="D128" s="32"/>
      <c r="E128" s="32"/>
      <c r="F128" s="32"/>
      <c r="G128" s="32"/>
      <c r="I128" s="41" t="s">
        <v>127</v>
      </c>
      <c r="J128" s="37"/>
      <c r="K128" s="40"/>
      <c r="L128" s="37"/>
    </row>
    <row r="129" spans="2:12" x14ac:dyDescent="0.2">
      <c r="B129" s="32" t="s">
        <v>51</v>
      </c>
      <c r="C129" s="32"/>
      <c r="D129" s="32"/>
      <c r="E129" s="32"/>
      <c r="F129" s="32"/>
      <c r="G129" s="32"/>
      <c r="I129" s="41" t="s">
        <v>128</v>
      </c>
      <c r="J129" s="37"/>
      <c r="K129" s="40"/>
      <c r="L129" s="37"/>
    </row>
    <row r="130" spans="2:12" ht="17" x14ac:dyDescent="0.2">
      <c r="B130" s="32"/>
      <c r="C130" s="33" t="s">
        <v>179</v>
      </c>
      <c r="D130" s="32"/>
      <c r="E130" s="32"/>
      <c r="F130" s="32"/>
      <c r="G130" s="32"/>
      <c r="I130" s="37"/>
      <c r="J130" s="37" t="s">
        <v>129</v>
      </c>
      <c r="K130" s="40" t="s">
        <v>138</v>
      </c>
      <c r="L130" s="37"/>
    </row>
    <row r="131" spans="2:12" x14ac:dyDescent="0.2">
      <c r="B131" s="32" t="s">
        <v>67</v>
      </c>
      <c r="C131" s="32" t="s">
        <v>53</v>
      </c>
      <c r="D131" s="32">
        <v>10</v>
      </c>
      <c r="E131" s="32" t="s">
        <v>54</v>
      </c>
      <c r="F131" s="32">
        <v>259.51</v>
      </c>
      <c r="G131" s="32" t="s">
        <v>55</v>
      </c>
      <c r="I131" s="37"/>
      <c r="J131" s="37"/>
      <c r="K131" s="37">
        <f>J124-J123</f>
        <v>27.858200000000068</v>
      </c>
      <c r="L131" s="37" t="s">
        <v>55</v>
      </c>
    </row>
    <row r="132" spans="2:12" x14ac:dyDescent="0.2">
      <c r="B132" s="32" t="s">
        <v>184</v>
      </c>
      <c r="C132" s="32"/>
      <c r="D132" s="32">
        <v>20</v>
      </c>
      <c r="E132" s="32" t="s">
        <v>54</v>
      </c>
      <c r="F132" s="32">
        <v>260.58999999999997</v>
      </c>
      <c r="G132" s="32" t="s">
        <v>55</v>
      </c>
      <c r="I132" s="41" t="s">
        <v>132</v>
      </c>
      <c r="J132" s="37"/>
      <c r="K132" s="37"/>
      <c r="L132" s="37"/>
    </row>
    <row r="133" spans="2:12" x14ac:dyDescent="0.2">
      <c r="B133" s="32"/>
      <c r="D133" s="37" t="s">
        <v>180</v>
      </c>
      <c r="E133" s="37">
        <f>F131+((17.6-D131)/(D132-D131))*(F132-F131)</f>
        <v>260.33079999999995</v>
      </c>
      <c r="F133" s="37" t="s">
        <v>55</v>
      </c>
      <c r="G133" s="32"/>
      <c r="I133" s="37"/>
      <c r="J133" s="37" t="s">
        <v>133</v>
      </c>
      <c r="K133" s="37" t="s">
        <v>137</v>
      </c>
      <c r="L133" s="37"/>
    </row>
    <row r="134" spans="2:12" x14ac:dyDescent="0.2">
      <c r="B134" s="32"/>
      <c r="C134" s="33" t="s">
        <v>181</v>
      </c>
      <c r="D134" s="32"/>
      <c r="E134" s="32"/>
      <c r="F134" s="32"/>
      <c r="G134" s="32"/>
      <c r="I134" s="37"/>
      <c r="J134" s="37"/>
      <c r="K134" s="37">
        <f>J124-J125</f>
        <v>183.30119999999999</v>
      </c>
      <c r="L134" s="37" t="s">
        <v>55</v>
      </c>
    </row>
    <row r="135" spans="2:12" x14ac:dyDescent="0.2">
      <c r="B135" s="32"/>
      <c r="C135" s="32" t="s">
        <v>53</v>
      </c>
      <c r="D135" s="32">
        <v>10</v>
      </c>
      <c r="E135" s="32" t="s">
        <v>54</v>
      </c>
      <c r="F135" s="32">
        <v>256.58999999999997</v>
      </c>
      <c r="G135" s="32" t="s">
        <v>55</v>
      </c>
      <c r="I135" s="41" t="s">
        <v>134</v>
      </c>
      <c r="J135" s="37"/>
      <c r="K135" s="37"/>
      <c r="L135" s="37"/>
    </row>
    <row r="136" spans="2:12" x14ac:dyDescent="0.2">
      <c r="B136" s="32"/>
      <c r="C136" s="32"/>
      <c r="D136" s="32">
        <v>20</v>
      </c>
      <c r="E136" s="32" t="s">
        <v>54</v>
      </c>
      <c r="F136" s="32">
        <v>265.88</v>
      </c>
      <c r="G136" s="32" t="s">
        <v>55</v>
      </c>
      <c r="I136" s="37"/>
      <c r="J136" s="37" t="s">
        <v>135</v>
      </c>
      <c r="K136" s="37" t="s">
        <v>136</v>
      </c>
      <c r="L136" s="37"/>
    </row>
    <row r="137" spans="2:12" x14ac:dyDescent="0.2">
      <c r="B137" s="32"/>
      <c r="C137" s="32"/>
      <c r="D137" s="37" t="s">
        <v>182</v>
      </c>
      <c r="E137" s="37">
        <f>F135+((17.6-D135)/(D136-D135))*(F136-F135)</f>
        <v>263.65039999999999</v>
      </c>
      <c r="F137" s="37" t="s">
        <v>55</v>
      </c>
      <c r="G137" s="32"/>
      <c r="I137" s="37"/>
      <c r="J137" s="37"/>
      <c r="K137" s="37">
        <f>J123-J126</f>
        <v>155.44299999999993</v>
      </c>
      <c r="L137" s="37" t="s">
        <v>55</v>
      </c>
    </row>
    <row r="138" spans="2:12" x14ac:dyDescent="0.2">
      <c r="B138" s="32"/>
      <c r="C138" s="33" t="s">
        <v>185</v>
      </c>
      <c r="D138" s="32"/>
      <c r="E138" s="32"/>
      <c r="F138" s="32"/>
      <c r="G138" s="32"/>
      <c r="I138" s="41" t="s">
        <v>139</v>
      </c>
      <c r="J138" s="37"/>
      <c r="K138" s="37"/>
      <c r="L138" s="37"/>
    </row>
    <row r="139" spans="2:12" x14ac:dyDescent="0.2">
      <c r="B139" s="32"/>
      <c r="C139" s="32"/>
      <c r="D139" s="34" t="s">
        <v>65</v>
      </c>
      <c r="E139" s="34">
        <f>E133+((0.36-0.32)/(0.4-0.32))*(E133-E137)</f>
        <v>258.67099999999994</v>
      </c>
      <c r="F139" s="34" t="s">
        <v>55</v>
      </c>
      <c r="G139" s="32"/>
      <c r="I139" s="37"/>
      <c r="J139" s="37" t="s">
        <v>140</v>
      </c>
      <c r="K139" s="41" t="s">
        <v>141</v>
      </c>
      <c r="L139" s="37"/>
    </row>
    <row r="140" spans="2:12" x14ac:dyDescent="0.2">
      <c r="B140" s="37" t="s">
        <v>113</v>
      </c>
      <c r="C140" s="37"/>
      <c r="D140" s="34"/>
      <c r="E140" s="35"/>
      <c r="F140" s="34"/>
      <c r="G140" s="37"/>
      <c r="I140" s="37"/>
      <c r="J140" s="37"/>
      <c r="K140" s="37">
        <f>K137/K131</f>
        <v>5.5797933821998384</v>
      </c>
      <c r="L140" s="37"/>
    </row>
    <row r="141" spans="2:12" x14ac:dyDescent="0.2">
      <c r="B141" s="37" t="s">
        <v>114</v>
      </c>
      <c r="C141" t="s">
        <v>109</v>
      </c>
      <c r="D141" s="34"/>
      <c r="E141" s="35"/>
      <c r="F141" s="34"/>
      <c r="G141" s="37"/>
    </row>
    <row r="142" spans="2:12" x14ac:dyDescent="0.2">
      <c r="B142" s="37"/>
      <c r="C142" s="32" t="s">
        <v>53</v>
      </c>
      <c r="D142" s="32">
        <v>50</v>
      </c>
      <c r="E142" s="32" t="s">
        <v>54</v>
      </c>
      <c r="F142" s="32">
        <v>286.70999999999998</v>
      </c>
      <c r="G142" s="32" t="s">
        <v>55</v>
      </c>
    </row>
    <row r="143" spans="2:12" x14ac:dyDescent="0.2">
      <c r="B143" s="37"/>
      <c r="C143" s="32"/>
      <c r="D143" s="32">
        <v>60</v>
      </c>
      <c r="E143" s="32" t="s">
        <v>54</v>
      </c>
      <c r="F143" s="32">
        <v>296.82</v>
      </c>
      <c r="G143" s="32" t="s">
        <v>55</v>
      </c>
    </row>
    <row r="144" spans="2:12" x14ac:dyDescent="0.2">
      <c r="B144" s="37"/>
      <c r="C144" s="32"/>
      <c r="D144" s="37" t="s">
        <v>87</v>
      </c>
      <c r="E144" s="37">
        <f>F142+((50.2-D142)/(D143-D142))*(F143-F142)</f>
        <v>286.91219999999998</v>
      </c>
      <c r="F144" s="37" t="s">
        <v>55</v>
      </c>
      <c r="G144" s="32"/>
    </row>
    <row r="145" spans="2:14" x14ac:dyDescent="0.2">
      <c r="B145" s="37"/>
      <c r="C145" t="s">
        <v>110</v>
      </c>
      <c r="D145" s="34"/>
      <c r="E145" s="35"/>
      <c r="F145" s="34"/>
      <c r="G145" s="37"/>
    </row>
    <row r="146" spans="2:14" x14ac:dyDescent="0.2">
      <c r="B146" s="37"/>
      <c r="C146" s="32" t="s">
        <v>53</v>
      </c>
      <c r="D146" s="32">
        <v>50</v>
      </c>
      <c r="E146" s="32" t="s">
        <v>54</v>
      </c>
      <c r="F146" s="32">
        <v>284.79000000000002</v>
      </c>
      <c r="G146" s="32" t="s">
        <v>55</v>
      </c>
    </row>
    <row r="147" spans="2:14" x14ac:dyDescent="0.2">
      <c r="B147" s="37"/>
      <c r="C147" s="32"/>
      <c r="D147" s="32">
        <v>60</v>
      </c>
      <c r="E147" s="32" t="s">
        <v>54</v>
      </c>
      <c r="F147" s="32">
        <v>295.14999999999998</v>
      </c>
      <c r="G147" s="32" t="s">
        <v>55</v>
      </c>
      <c r="I147" s="37"/>
      <c r="J147" s="37"/>
      <c r="K147" s="37"/>
      <c r="L147" s="37"/>
    </row>
    <row r="148" spans="2:14" x14ac:dyDescent="0.2">
      <c r="B148" s="37"/>
      <c r="C148" s="32"/>
      <c r="D148" s="37" t="s">
        <v>92</v>
      </c>
      <c r="E148" s="37">
        <f>F146+((50.2-D146)/(D147-D146))*(F147-F146)</f>
        <v>284.99720000000002</v>
      </c>
      <c r="F148" s="37" t="s">
        <v>55</v>
      </c>
      <c r="G148" s="32"/>
      <c r="I148" s="37"/>
      <c r="J148" s="37"/>
      <c r="K148" s="37"/>
      <c r="L148" s="37"/>
    </row>
    <row r="149" spans="2:14" x14ac:dyDescent="0.2">
      <c r="B149" s="37"/>
      <c r="C149" s="33" t="s">
        <v>115</v>
      </c>
      <c r="D149" s="34"/>
      <c r="E149" s="34"/>
      <c r="F149" s="34"/>
      <c r="G149" s="37"/>
      <c r="I149" s="37"/>
      <c r="J149" s="37"/>
      <c r="K149" s="37"/>
      <c r="L149" s="37"/>
    </row>
    <row r="150" spans="2:14" x14ac:dyDescent="0.2">
      <c r="B150" s="32"/>
      <c r="C150" s="32"/>
      <c r="D150" s="34" t="s">
        <v>69</v>
      </c>
      <c r="E150" s="35">
        <f>E144+((0.82-0.8)/(0.9-0.8))*(E148-E144)</f>
        <v>286.5292</v>
      </c>
      <c r="F150" s="34" t="s">
        <v>55</v>
      </c>
      <c r="G150" s="32"/>
      <c r="I150" s="37"/>
      <c r="J150" s="37"/>
      <c r="K150" s="37"/>
      <c r="L150" s="37"/>
    </row>
    <row r="151" spans="2:14" x14ac:dyDescent="0.2">
      <c r="B151" s="37" t="s">
        <v>116</v>
      </c>
      <c r="C151" s="32" t="s">
        <v>53</v>
      </c>
      <c r="D151" s="32">
        <v>36</v>
      </c>
      <c r="E151" s="32" t="s">
        <v>54</v>
      </c>
      <c r="F151" s="32">
        <v>102.34</v>
      </c>
      <c r="G151" s="32" t="s">
        <v>55</v>
      </c>
      <c r="I151" s="37"/>
      <c r="J151" s="37"/>
      <c r="K151" s="37"/>
      <c r="L151" s="37"/>
    </row>
    <row r="152" spans="2:14" x14ac:dyDescent="0.2">
      <c r="B152" s="32"/>
      <c r="C152" s="32"/>
      <c r="D152" s="32">
        <v>38</v>
      </c>
      <c r="E152" s="32" t="s">
        <v>54</v>
      </c>
      <c r="F152" s="32">
        <v>105.3</v>
      </c>
      <c r="G152" s="32" t="s">
        <v>55</v>
      </c>
    </row>
    <row r="153" spans="2:14" x14ac:dyDescent="0.2">
      <c r="B153" s="32"/>
      <c r="C153" s="32"/>
      <c r="D153" s="34" t="s">
        <v>71</v>
      </c>
      <c r="E153" s="34">
        <f>F151+((36.6-D151)/(D152-D151))*(F152-F151)</f>
        <v>103.22800000000001</v>
      </c>
      <c r="F153" s="34" t="s">
        <v>55</v>
      </c>
      <c r="G153" s="32"/>
    </row>
    <row r="154" spans="2:14" x14ac:dyDescent="0.2">
      <c r="B154" s="32"/>
      <c r="C154" s="32"/>
      <c r="D154" s="34" t="s">
        <v>72</v>
      </c>
      <c r="E154" s="34">
        <f>E153</f>
        <v>103.22800000000001</v>
      </c>
      <c r="F154" s="34" t="s">
        <v>55</v>
      </c>
      <c r="G154" s="32"/>
    </row>
    <row r="155" spans="2:14" x14ac:dyDescent="0.2">
      <c r="B155" s="32"/>
      <c r="C155" s="32"/>
      <c r="D155" s="32"/>
      <c r="E155" s="32"/>
      <c r="H155" s="32"/>
      <c r="I155" s="32"/>
      <c r="J155" s="32"/>
      <c r="K155" s="32"/>
      <c r="L155" s="32"/>
    </row>
    <row r="156" spans="2:14" x14ac:dyDescent="0.2">
      <c r="B156" s="110" t="s">
        <v>66</v>
      </c>
      <c r="C156" s="110"/>
      <c r="D156" s="110"/>
      <c r="E156" s="110"/>
      <c r="F156" s="110"/>
      <c r="G156" s="110"/>
      <c r="H156" s="32"/>
      <c r="I156" s="32"/>
      <c r="J156" s="32"/>
      <c r="K156" s="32"/>
      <c r="L156" s="32"/>
    </row>
    <row r="157" spans="2:14" x14ac:dyDescent="0.2">
      <c r="B157" s="32" t="s">
        <v>47</v>
      </c>
      <c r="C157" s="32" t="s">
        <v>58</v>
      </c>
      <c r="D157" s="32">
        <v>18</v>
      </c>
      <c r="E157" s="33" t="s">
        <v>177</v>
      </c>
      <c r="F157" s="32"/>
      <c r="G157" s="32"/>
      <c r="H157" s="37"/>
      <c r="I157" s="37" t="s">
        <v>65</v>
      </c>
      <c r="J157" s="40">
        <f>E173</f>
        <v>259.00599999999997</v>
      </c>
      <c r="K157" s="37" t="s">
        <v>55</v>
      </c>
      <c r="L157" s="37"/>
      <c r="M157" s="37"/>
      <c r="N157" s="39"/>
    </row>
    <row r="158" spans="2:14" x14ac:dyDescent="0.2">
      <c r="B158" s="32"/>
      <c r="C158" s="32" t="s">
        <v>59</v>
      </c>
      <c r="D158" s="32">
        <v>0.35</v>
      </c>
      <c r="E158" s="33" t="s">
        <v>30</v>
      </c>
      <c r="F158" s="32"/>
      <c r="G158" s="32"/>
      <c r="H158" s="37"/>
      <c r="I158" s="37" t="s">
        <v>69</v>
      </c>
      <c r="J158" s="45">
        <f>E188</f>
        <v>288.58620000000002</v>
      </c>
      <c r="K158" s="37" t="s">
        <v>55</v>
      </c>
      <c r="L158" s="37"/>
      <c r="M158" s="37"/>
      <c r="N158" s="39"/>
    </row>
    <row r="159" spans="2:14" x14ac:dyDescent="0.2">
      <c r="B159" s="32"/>
      <c r="C159" s="32" t="s">
        <v>61</v>
      </c>
      <c r="D159" s="32">
        <v>51.5</v>
      </c>
      <c r="E159" s="33" t="s">
        <v>60</v>
      </c>
      <c r="F159" s="32"/>
      <c r="G159" s="32"/>
      <c r="H159" s="37"/>
      <c r="I159" s="37" t="s">
        <v>71</v>
      </c>
      <c r="J159" s="45">
        <f>E191</f>
        <v>100.875</v>
      </c>
      <c r="K159" s="37" t="s">
        <v>55</v>
      </c>
      <c r="L159" s="37"/>
      <c r="M159" s="37"/>
      <c r="N159" s="39"/>
    </row>
    <row r="160" spans="2:14" x14ac:dyDescent="0.2">
      <c r="B160" s="32"/>
      <c r="C160" s="32" t="s">
        <v>62</v>
      </c>
      <c r="D160" s="32">
        <v>0.78</v>
      </c>
      <c r="E160" s="33" t="s">
        <v>30</v>
      </c>
      <c r="F160" s="32"/>
      <c r="G160" s="32"/>
      <c r="H160" s="37"/>
      <c r="I160" s="37" t="s">
        <v>131</v>
      </c>
      <c r="J160" s="45">
        <f>E192</f>
        <v>100.875</v>
      </c>
      <c r="K160" s="37" t="s">
        <v>55</v>
      </c>
      <c r="L160" s="37"/>
      <c r="M160" s="37"/>
      <c r="N160" s="39"/>
    </row>
    <row r="161" spans="2:14" x14ac:dyDescent="0.2">
      <c r="B161" s="32"/>
      <c r="C161" s="32" t="s">
        <v>63</v>
      </c>
      <c r="D161" s="32">
        <v>35</v>
      </c>
      <c r="E161" s="33" t="s">
        <v>64</v>
      </c>
      <c r="F161" s="32"/>
      <c r="G161" s="32"/>
      <c r="H161" s="37"/>
      <c r="I161" s="37"/>
      <c r="J161" s="37"/>
      <c r="K161" s="37"/>
      <c r="L161" s="37"/>
      <c r="M161" s="37"/>
      <c r="N161" s="39"/>
    </row>
    <row r="162" spans="2:14" x14ac:dyDescent="0.2">
      <c r="B162" s="32" t="s">
        <v>49</v>
      </c>
      <c r="C162" s="33" t="s">
        <v>50</v>
      </c>
      <c r="D162" s="32"/>
      <c r="E162" s="32"/>
      <c r="F162" s="32"/>
      <c r="G162" s="32"/>
      <c r="H162" s="37"/>
      <c r="I162" s="41" t="s">
        <v>127</v>
      </c>
      <c r="J162" s="37"/>
      <c r="K162" s="40"/>
      <c r="L162" s="37"/>
      <c r="M162" s="37"/>
      <c r="N162" s="39"/>
    </row>
    <row r="163" spans="2:14" x14ac:dyDescent="0.2">
      <c r="B163" s="32" t="s">
        <v>51</v>
      </c>
      <c r="C163" s="32"/>
      <c r="D163" s="32"/>
      <c r="E163" s="32"/>
      <c r="F163" s="32"/>
      <c r="G163" s="32"/>
      <c r="H163" s="37"/>
      <c r="I163" s="41" t="s">
        <v>128</v>
      </c>
      <c r="J163" s="37"/>
      <c r="K163" s="40"/>
      <c r="L163" s="37"/>
      <c r="M163" s="37"/>
      <c r="N163" s="39"/>
    </row>
    <row r="164" spans="2:14" ht="17" x14ac:dyDescent="0.2">
      <c r="B164" s="32"/>
      <c r="C164" s="33" t="s">
        <v>179</v>
      </c>
      <c r="D164" s="32"/>
      <c r="E164" s="32"/>
      <c r="F164" s="32"/>
      <c r="G164" s="32"/>
      <c r="H164" s="37"/>
      <c r="I164" s="37"/>
      <c r="J164" s="37" t="s">
        <v>129</v>
      </c>
      <c r="K164" s="40" t="s">
        <v>138</v>
      </c>
      <c r="L164" s="37"/>
      <c r="M164" s="37"/>
      <c r="N164" s="39"/>
    </row>
    <row r="165" spans="2:14" x14ac:dyDescent="0.2">
      <c r="B165" s="32" t="s">
        <v>82</v>
      </c>
      <c r="C165" s="32" t="s">
        <v>53</v>
      </c>
      <c r="D165" s="32">
        <v>10</v>
      </c>
      <c r="E165" s="32" t="s">
        <v>54</v>
      </c>
      <c r="F165" s="32">
        <v>259.51</v>
      </c>
      <c r="G165" s="32" t="s">
        <v>55</v>
      </c>
      <c r="H165" s="37"/>
      <c r="I165" s="37"/>
      <c r="J165" s="37"/>
      <c r="K165" s="37">
        <f>J158-J157</f>
        <v>29.580200000000048</v>
      </c>
      <c r="L165" s="37" t="s">
        <v>55</v>
      </c>
      <c r="M165" s="37"/>
      <c r="N165" s="39"/>
    </row>
    <row r="166" spans="2:14" x14ac:dyDescent="0.2">
      <c r="B166" s="32" t="s">
        <v>186</v>
      </c>
      <c r="C166" s="32"/>
      <c r="D166" s="32">
        <v>20</v>
      </c>
      <c r="E166" s="32" t="s">
        <v>54</v>
      </c>
      <c r="F166" s="32">
        <v>260.58999999999997</v>
      </c>
      <c r="G166" s="32" t="s">
        <v>55</v>
      </c>
      <c r="H166" s="37"/>
      <c r="I166" s="41" t="s">
        <v>132</v>
      </c>
      <c r="J166" s="37"/>
      <c r="K166" s="37"/>
      <c r="L166" s="37"/>
      <c r="M166" s="37"/>
      <c r="N166" s="39"/>
    </row>
    <row r="167" spans="2:14" x14ac:dyDescent="0.2">
      <c r="B167" s="32"/>
      <c r="D167" s="37" t="s">
        <v>180</v>
      </c>
      <c r="E167" s="37">
        <f>F165+((18-D165)/(D166-D165))*(F166-F165)</f>
        <v>260.37399999999997</v>
      </c>
      <c r="F167" s="37" t="s">
        <v>55</v>
      </c>
      <c r="G167" s="32"/>
      <c r="H167" s="37"/>
      <c r="I167" s="37"/>
      <c r="J167" s="37" t="s">
        <v>133</v>
      </c>
      <c r="K167" s="37" t="s">
        <v>137</v>
      </c>
      <c r="L167" s="37"/>
      <c r="M167" s="37"/>
      <c r="N167" s="39"/>
    </row>
    <row r="168" spans="2:14" x14ac:dyDescent="0.2">
      <c r="B168" s="32"/>
      <c r="C168" s="33" t="s">
        <v>181</v>
      </c>
      <c r="D168" s="32"/>
      <c r="E168" s="32"/>
      <c r="F168" s="32"/>
      <c r="G168" s="32"/>
      <c r="H168" s="37"/>
      <c r="I168" s="37"/>
      <c r="J168" s="37"/>
      <c r="K168" s="37">
        <f>J158-J159</f>
        <v>187.71120000000002</v>
      </c>
      <c r="L168" s="37" t="s">
        <v>55</v>
      </c>
      <c r="M168" s="37"/>
      <c r="N168" s="39"/>
    </row>
    <row r="169" spans="2:14" x14ac:dyDescent="0.2">
      <c r="B169" s="32"/>
      <c r="C169" s="32" t="s">
        <v>53</v>
      </c>
      <c r="D169" s="32">
        <v>10</v>
      </c>
      <c r="E169" s="32" t="s">
        <v>54</v>
      </c>
      <c r="F169" s="32">
        <v>256.58999999999997</v>
      </c>
      <c r="G169" s="32" t="s">
        <v>55</v>
      </c>
      <c r="H169" s="37"/>
      <c r="I169" s="41" t="s">
        <v>134</v>
      </c>
      <c r="J169" s="37"/>
      <c r="K169" s="37"/>
      <c r="L169" s="37"/>
      <c r="M169" s="37"/>
      <c r="N169" s="39"/>
    </row>
    <row r="170" spans="2:14" x14ac:dyDescent="0.2">
      <c r="B170" s="32"/>
      <c r="C170" s="32"/>
      <c r="D170" s="32">
        <v>20</v>
      </c>
      <c r="E170" s="32" t="s">
        <v>54</v>
      </c>
      <c r="F170" s="32">
        <v>265.88</v>
      </c>
      <c r="G170" s="32" t="s">
        <v>55</v>
      </c>
      <c r="H170" s="37"/>
      <c r="I170" s="37"/>
      <c r="J170" s="37" t="s">
        <v>135</v>
      </c>
      <c r="K170" s="37" t="s">
        <v>136</v>
      </c>
      <c r="L170" s="37"/>
      <c r="M170" s="37"/>
      <c r="N170" s="39"/>
    </row>
    <row r="171" spans="2:14" x14ac:dyDescent="0.2">
      <c r="B171" s="32"/>
      <c r="C171" s="32"/>
      <c r="D171" s="37" t="s">
        <v>182</v>
      </c>
      <c r="E171" s="37">
        <f>F169+((18-D169)/(D170-D169))*(F170-F169)</f>
        <v>264.02199999999999</v>
      </c>
      <c r="F171" s="37" t="s">
        <v>55</v>
      </c>
      <c r="G171" s="32"/>
      <c r="H171" s="37"/>
      <c r="I171" s="37"/>
      <c r="J171" s="37"/>
      <c r="K171" s="37">
        <f>J157-J160</f>
        <v>158.13099999999997</v>
      </c>
      <c r="L171" s="37" t="s">
        <v>55</v>
      </c>
      <c r="M171" s="37"/>
      <c r="N171" s="39"/>
    </row>
    <row r="172" spans="2:14" x14ac:dyDescent="0.2">
      <c r="B172" s="32"/>
      <c r="C172" s="33" t="s">
        <v>187</v>
      </c>
      <c r="D172" s="32"/>
      <c r="E172" s="32"/>
      <c r="F172" s="32"/>
      <c r="G172" s="32"/>
      <c r="H172" s="37"/>
      <c r="I172" s="41" t="s">
        <v>139</v>
      </c>
      <c r="J172" s="37"/>
      <c r="K172" s="37"/>
      <c r="L172" s="37"/>
      <c r="M172" s="37"/>
      <c r="N172" s="39"/>
    </row>
    <row r="173" spans="2:14" x14ac:dyDescent="0.2">
      <c r="B173" s="32"/>
      <c r="C173" s="32"/>
      <c r="D173" s="34" t="s">
        <v>65</v>
      </c>
      <c r="E173" s="34">
        <f>E167+((0.35-0.32)/(0.4-0.32))*(E167-E171)</f>
        <v>259.00599999999997</v>
      </c>
      <c r="F173" s="34" t="s">
        <v>55</v>
      </c>
      <c r="G173" s="32"/>
      <c r="H173" s="37"/>
      <c r="I173" s="37"/>
      <c r="J173" s="37" t="s">
        <v>140</v>
      </c>
      <c r="K173" s="41" t="s">
        <v>141</v>
      </c>
      <c r="L173" s="37"/>
      <c r="M173" s="37"/>
      <c r="N173" s="39"/>
    </row>
    <row r="174" spans="2:14" x14ac:dyDescent="0.2">
      <c r="B174" s="32" t="s">
        <v>83</v>
      </c>
      <c r="H174" s="37"/>
      <c r="I174" s="37"/>
      <c r="J174" s="37"/>
      <c r="K174" s="37">
        <f>K171/K165</f>
        <v>5.3458394466568757</v>
      </c>
      <c r="L174" s="37"/>
      <c r="M174" s="37"/>
      <c r="N174" s="39"/>
    </row>
    <row r="175" spans="2:14" x14ac:dyDescent="0.2">
      <c r="B175" s="32" t="s">
        <v>84</v>
      </c>
      <c r="C175" s="33" t="s">
        <v>56</v>
      </c>
      <c r="H175" s="37"/>
      <c r="M175" s="37"/>
      <c r="N175" s="39"/>
    </row>
    <row r="176" spans="2:14" x14ac:dyDescent="0.2">
      <c r="B176" s="32"/>
      <c r="H176" s="37"/>
      <c r="M176" s="37"/>
      <c r="N176" s="39"/>
    </row>
    <row r="177" spans="2:14" x14ac:dyDescent="0.2">
      <c r="B177" s="32"/>
      <c r="H177" s="37"/>
      <c r="M177" s="37"/>
      <c r="N177" s="39"/>
    </row>
    <row r="178" spans="2:14" x14ac:dyDescent="0.2">
      <c r="B178" s="32"/>
      <c r="H178" s="37"/>
      <c r="M178" s="37"/>
      <c r="N178" s="39"/>
    </row>
    <row r="179" spans="2:14" x14ac:dyDescent="0.2">
      <c r="B179" s="32"/>
      <c r="C179" t="s">
        <v>85</v>
      </c>
      <c r="H179" s="37"/>
      <c r="M179" s="37"/>
      <c r="N179" s="39"/>
    </row>
    <row r="180" spans="2:14" x14ac:dyDescent="0.2">
      <c r="B180" s="32"/>
      <c r="C180" s="32" t="s">
        <v>53</v>
      </c>
      <c r="D180" s="32">
        <v>50</v>
      </c>
      <c r="E180" s="32" t="s">
        <v>54</v>
      </c>
      <c r="F180" s="32">
        <v>288.54000000000002</v>
      </c>
      <c r="G180" s="32" t="s">
        <v>55</v>
      </c>
      <c r="H180" s="37"/>
      <c r="M180" s="37"/>
      <c r="N180" s="39"/>
    </row>
    <row r="181" spans="2:14" x14ac:dyDescent="0.2">
      <c r="B181" s="32"/>
      <c r="C181" s="32"/>
      <c r="D181" s="32">
        <v>60</v>
      </c>
      <c r="E181" s="32" t="s">
        <v>54</v>
      </c>
      <c r="F181" s="32">
        <v>298.44</v>
      </c>
      <c r="G181" s="32" t="s">
        <v>55</v>
      </c>
      <c r="H181" s="37"/>
      <c r="M181" s="37"/>
      <c r="N181" s="39"/>
    </row>
    <row r="182" spans="2:14" x14ac:dyDescent="0.2">
      <c r="B182" s="32"/>
      <c r="C182" s="32"/>
      <c r="D182" s="37" t="s">
        <v>88</v>
      </c>
      <c r="E182" s="37">
        <f>F180+((51.5-D180)/(D181-D180))*(F181-F180)</f>
        <v>290.02500000000003</v>
      </c>
      <c r="F182" s="37" t="s">
        <v>55</v>
      </c>
      <c r="G182" s="32"/>
      <c r="H182" s="37"/>
      <c r="M182" s="37"/>
      <c r="N182" s="39"/>
    </row>
    <row r="183" spans="2:14" x14ac:dyDescent="0.2">
      <c r="B183" s="32"/>
      <c r="C183" t="s">
        <v>86</v>
      </c>
      <c r="H183" s="37"/>
      <c r="I183" s="37"/>
      <c r="J183" s="37"/>
      <c r="K183" s="37"/>
      <c r="L183" s="37"/>
      <c r="M183" s="37"/>
      <c r="N183" s="39"/>
    </row>
    <row r="184" spans="2:14" x14ac:dyDescent="0.2">
      <c r="B184" s="32"/>
      <c r="C184" s="32" t="s">
        <v>53</v>
      </c>
      <c r="D184" s="32">
        <v>50</v>
      </c>
      <c r="E184" s="32" t="s">
        <v>54</v>
      </c>
      <c r="F184" s="32">
        <v>286.70999999999998</v>
      </c>
      <c r="G184" s="32" t="s">
        <v>55</v>
      </c>
      <c r="H184" s="37"/>
      <c r="I184" s="37"/>
      <c r="J184" s="37"/>
      <c r="K184" s="37"/>
      <c r="L184" s="37"/>
      <c r="M184" s="37"/>
      <c r="N184" s="39"/>
    </row>
    <row r="185" spans="2:14" x14ac:dyDescent="0.2">
      <c r="B185" s="32"/>
      <c r="C185" s="32"/>
      <c r="D185" s="32">
        <v>60</v>
      </c>
      <c r="E185" s="32" t="s">
        <v>54</v>
      </c>
      <c r="F185" s="32">
        <v>296.82</v>
      </c>
      <c r="G185" s="32" t="s">
        <v>55</v>
      </c>
      <c r="H185" s="37"/>
      <c r="I185" s="37"/>
      <c r="J185" s="37"/>
      <c r="K185" s="37"/>
      <c r="L185" s="37"/>
      <c r="M185" s="37"/>
      <c r="N185" s="39"/>
    </row>
    <row r="186" spans="2:14" x14ac:dyDescent="0.2">
      <c r="B186" s="32"/>
      <c r="C186" s="32"/>
      <c r="D186" s="37" t="s">
        <v>87</v>
      </c>
      <c r="E186" s="38">
        <f>F184+((51.5-D184)/(D185-D184))*(F185-F184)</f>
        <v>288.22649999999999</v>
      </c>
      <c r="F186" s="37" t="s">
        <v>55</v>
      </c>
      <c r="G186" s="32"/>
      <c r="H186" s="37"/>
      <c r="I186" s="37"/>
      <c r="J186" s="37"/>
      <c r="K186" s="37"/>
      <c r="L186" s="37"/>
      <c r="M186" s="37"/>
      <c r="N186" s="39"/>
    </row>
    <row r="187" spans="2:14" x14ac:dyDescent="0.2">
      <c r="B187" s="32"/>
      <c r="C187" s="33" t="s">
        <v>90</v>
      </c>
      <c r="D187" s="34"/>
      <c r="E187" s="34"/>
      <c r="F187" s="34"/>
      <c r="G187" s="32"/>
      <c r="H187" s="37"/>
      <c r="I187" s="37"/>
      <c r="J187" s="37"/>
      <c r="K187" s="37"/>
      <c r="L187" s="37"/>
      <c r="M187" s="37"/>
      <c r="N187" s="39"/>
    </row>
    <row r="188" spans="2:14" x14ac:dyDescent="0.2">
      <c r="B188" s="32"/>
      <c r="C188" s="32"/>
      <c r="D188" s="34" t="s">
        <v>69</v>
      </c>
      <c r="E188" s="35">
        <f>E182+((0.78-0.7)/(0.8-0.7))*(E186-E182)</f>
        <v>288.58620000000002</v>
      </c>
      <c r="F188" s="34" t="s">
        <v>55</v>
      </c>
      <c r="G188" s="32"/>
      <c r="H188" s="37"/>
      <c r="I188" s="37"/>
      <c r="J188" s="37"/>
      <c r="K188" s="37"/>
      <c r="L188" s="37"/>
      <c r="M188" s="37"/>
      <c r="N188" s="39"/>
    </row>
    <row r="189" spans="2:14" x14ac:dyDescent="0.2">
      <c r="B189" s="32" t="s">
        <v>89</v>
      </c>
      <c r="C189" s="32" t="s">
        <v>53</v>
      </c>
      <c r="D189" s="32">
        <v>34</v>
      </c>
      <c r="E189" s="32" t="s">
        <v>54</v>
      </c>
      <c r="F189" s="32">
        <v>99.41</v>
      </c>
      <c r="G189" s="32" t="s">
        <v>55</v>
      </c>
      <c r="H189" s="37"/>
      <c r="I189" s="37"/>
      <c r="J189" s="37"/>
      <c r="K189" s="37"/>
      <c r="L189" s="37"/>
      <c r="M189" s="37"/>
      <c r="N189" s="39"/>
    </row>
    <row r="190" spans="2:14" x14ac:dyDescent="0.2">
      <c r="B190" s="32"/>
      <c r="C190" s="32"/>
      <c r="D190" s="32">
        <v>36</v>
      </c>
      <c r="E190" s="32" t="s">
        <v>54</v>
      </c>
      <c r="F190" s="32">
        <v>102.34</v>
      </c>
      <c r="G190" s="32" t="s">
        <v>55</v>
      </c>
      <c r="H190" s="37"/>
      <c r="I190" s="37"/>
      <c r="J190" s="37"/>
      <c r="K190" s="37"/>
      <c r="L190" s="37"/>
      <c r="M190" s="37"/>
      <c r="N190" s="39"/>
    </row>
    <row r="191" spans="2:14" x14ac:dyDescent="0.2">
      <c r="B191" s="32"/>
      <c r="C191" s="32"/>
      <c r="D191" s="34" t="s">
        <v>71</v>
      </c>
      <c r="E191" s="35">
        <f>F189+((35-34)/(D190-D189))*(F190-F189)</f>
        <v>100.875</v>
      </c>
      <c r="F191" s="34" t="s">
        <v>55</v>
      </c>
      <c r="G191" s="32"/>
      <c r="H191" s="37"/>
      <c r="I191" s="37"/>
      <c r="J191" s="37"/>
      <c r="K191" s="37"/>
      <c r="L191" s="37"/>
      <c r="M191" s="37"/>
      <c r="N191" s="39"/>
    </row>
    <row r="192" spans="2:14" x14ac:dyDescent="0.2">
      <c r="B192" s="32"/>
      <c r="C192" s="32"/>
      <c r="D192" s="34" t="s">
        <v>72</v>
      </c>
      <c r="E192" s="35">
        <f>E191</f>
        <v>100.875</v>
      </c>
      <c r="F192" s="34" t="s">
        <v>55</v>
      </c>
      <c r="G192" s="32"/>
      <c r="H192" s="37"/>
      <c r="I192" s="37"/>
      <c r="J192" s="37"/>
      <c r="K192" s="37"/>
      <c r="L192" s="37"/>
      <c r="M192" s="37"/>
      <c r="N192" s="39"/>
    </row>
    <row r="193" spans="2:13" x14ac:dyDescent="0.2">
      <c r="B193" s="32"/>
      <c r="C193" s="32"/>
      <c r="D193" s="32"/>
      <c r="E193" s="32"/>
      <c r="H193" s="32"/>
      <c r="I193" s="32"/>
      <c r="J193" s="32"/>
      <c r="K193" s="32"/>
      <c r="L193" s="32"/>
    </row>
    <row r="194" spans="2:13" x14ac:dyDescent="0.2">
      <c r="B194" s="110" t="s">
        <v>77</v>
      </c>
      <c r="C194" s="110"/>
      <c r="D194" s="110"/>
      <c r="E194" s="110"/>
      <c r="F194" s="110"/>
      <c r="G194" s="110"/>
      <c r="H194" s="32"/>
      <c r="I194" s="32"/>
      <c r="J194" s="32"/>
      <c r="K194" s="32"/>
      <c r="L194" s="32"/>
    </row>
    <row r="195" spans="2:13" x14ac:dyDescent="0.2">
      <c r="B195" s="39" t="s">
        <v>47</v>
      </c>
      <c r="C195" s="39" t="s">
        <v>101</v>
      </c>
      <c r="D195" s="40">
        <v>16.8</v>
      </c>
      <c r="E195" s="33" t="s">
        <v>177</v>
      </c>
      <c r="F195" s="34"/>
      <c r="G195" s="37"/>
      <c r="I195" s="37" t="s">
        <v>65</v>
      </c>
      <c r="J195" s="40">
        <f>E211</f>
        <v>258.91300000000001</v>
      </c>
      <c r="K195" s="37" t="s">
        <v>55</v>
      </c>
      <c r="L195" s="37"/>
      <c r="M195" s="37"/>
    </row>
    <row r="196" spans="2:13" x14ac:dyDescent="0.2">
      <c r="B196" s="39"/>
      <c r="C196" s="39" t="s">
        <v>102</v>
      </c>
      <c r="D196" s="40">
        <v>0.36</v>
      </c>
      <c r="E196" s="33" t="s">
        <v>30</v>
      </c>
      <c r="F196" s="34"/>
      <c r="G196" s="37"/>
      <c r="I196" s="37" t="s">
        <v>69</v>
      </c>
      <c r="J196" s="45">
        <f>E222</f>
        <v>287.96729999999997</v>
      </c>
      <c r="K196" s="37" t="s">
        <v>55</v>
      </c>
      <c r="L196" s="37"/>
      <c r="M196" s="37"/>
    </row>
    <row r="197" spans="2:13" x14ac:dyDescent="0.2">
      <c r="B197" s="39"/>
      <c r="C197" s="39" t="s">
        <v>103</v>
      </c>
      <c r="D197" s="40">
        <v>51.8</v>
      </c>
      <c r="E197" s="33" t="s">
        <v>60</v>
      </c>
      <c r="F197" s="34"/>
      <c r="G197" s="37"/>
      <c r="I197" s="37" t="s">
        <v>71</v>
      </c>
      <c r="J197" s="40">
        <f>E225</f>
        <v>103.82</v>
      </c>
      <c r="K197" s="37" t="s">
        <v>55</v>
      </c>
      <c r="L197" s="37"/>
      <c r="M197" s="37"/>
    </row>
    <row r="198" spans="2:13" x14ac:dyDescent="0.2">
      <c r="B198" s="39"/>
      <c r="C198" s="39" t="s">
        <v>104</v>
      </c>
      <c r="D198" s="40">
        <v>0.83</v>
      </c>
      <c r="E198" s="33" t="s">
        <v>30</v>
      </c>
      <c r="F198" s="34"/>
      <c r="G198" s="37"/>
      <c r="I198" s="37" t="s">
        <v>131</v>
      </c>
      <c r="J198" s="40">
        <f>E226</f>
        <v>103.82</v>
      </c>
      <c r="K198" s="37" t="s">
        <v>55</v>
      </c>
      <c r="L198" s="37"/>
      <c r="M198" s="37"/>
    </row>
    <row r="199" spans="2:13" x14ac:dyDescent="0.2">
      <c r="B199" s="39"/>
      <c r="C199" s="39" t="s">
        <v>105</v>
      </c>
      <c r="D199" s="40">
        <v>37</v>
      </c>
      <c r="E199" s="33" t="s">
        <v>64</v>
      </c>
      <c r="F199" s="34"/>
      <c r="G199" s="37"/>
      <c r="I199" s="37"/>
      <c r="J199" s="37"/>
      <c r="K199" s="37"/>
      <c r="L199" s="37"/>
      <c r="M199" s="37"/>
    </row>
    <row r="200" spans="2:13" x14ac:dyDescent="0.2">
      <c r="B200" s="32" t="s">
        <v>49</v>
      </c>
      <c r="C200" s="33" t="s">
        <v>50</v>
      </c>
      <c r="D200" s="32"/>
      <c r="E200" s="32"/>
      <c r="F200" s="32"/>
      <c r="G200" s="32"/>
      <c r="I200" s="41" t="s">
        <v>127</v>
      </c>
      <c r="J200" s="37"/>
      <c r="K200" s="40"/>
      <c r="L200" s="37"/>
      <c r="M200" s="37"/>
    </row>
    <row r="201" spans="2:13" x14ac:dyDescent="0.2">
      <c r="B201" s="32" t="s">
        <v>51</v>
      </c>
      <c r="C201" s="32"/>
      <c r="D201" s="32"/>
      <c r="E201" s="32"/>
      <c r="F201" s="32"/>
      <c r="G201" s="32"/>
      <c r="I201" s="41" t="s">
        <v>128</v>
      </c>
      <c r="J201" s="37"/>
      <c r="K201" s="40"/>
      <c r="L201" s="37"/>
      <c r="M201" s="37"/>
    </row>
    <row r="202" spans="2:13" ht="17" x14ac:dyDescent="0.2">
      <c r="B202" s="32"/>
      <c r="C202" s="33" t="s">
        <v>179</v>
      </c>
      <c r="D202" s="32"/>
      <c r="E202" s="32"/>
      <c r="F202" s="32"/>
      <c r="G202" s="32"/>
      <c r="I202" s="37"/>
      <c r="J202" s="37" t="s">
        <v>129</v>
      </c>
      <c r="K202" s="40" t="s">
        <v>138</v>
      </c>
      <c r="L202" s="37"/>
      <c r="M202" s="37"/>
    </row>
    <row r="203" spans="2:13" x14ac:dyDescent="0.2">
      <c r="B203" s="32" t="s">
        <v>106</v>
      </c>
      <c r="C203" s="32" t="s">
        <v>53</v>
      </c>
      <c r="D203" s="32">
        <v>10</v>
      </c>
      <c r="E203" s="32" t="s">
        <v>54</v>
      </c>
      <c r="F203" s="32">
        <v>259.51</v>
      </c>
      <c r="G203" s="32" t="s">
        <v>55</v>
      </c>
      <c r="I203" s="37"/>
      <c r="J203" s="37"/>
      <c r="K203" s="37">
        <f>J196-J195</f>
        <v>29.054299999999955</v>
      </c>
      <c r="L203" s="37" t="s">
        <v>55</v>
      </c>
      <c r="M203" s="37"/>
    </row>
    <row r="204" spans="2:13" x14ac:dyDescent="0.2">
      <c r="B204" s="32" t="s">
        <v>184</v>
      </c>
      <c r="C204" s="32"/>
      <c r="D204" s="32">
        <v>20</v>
      </c>
      <c r="E204" s="32" t="s">
        <v>54</v>
      </c>
      <c r="F204" s="32">
        <v>260.58999999999997</v>
      </c>
      <c r="G204" s="32" t="s">
        <v>55</v>
      </c>
      <c r="I204" s="41" t="s">
        <v>132</v>
      </c>
      <c r="J204" s="37"/>
      <c r="K204" s="37"/>
      <c r="L204" s="37"/>
      <c r="M204" s="37"/>
    </row>
    <row r="205" spans="2:13" x14ac:dyDescent="0.2">
      <c r="B205" s="32"/>
      <c r="D205" s="37" t="s">
        <v>180</v>
      </c>
      <c r="E205" s="37">
        <f>F203+((16.8-D203)/(D204-D203))*(F204-F203)</f>
        <v>260.24439999999998</v>
      </c>
      <c r="F205" s="37" t="s">
        <v>55</v>
      </c>
      <c r="G205" s="32"/>
      <c r="I205" s="37"/>
      <c r="J205" s="37" t="s">
        <v>133</v>
      </c>
      <c r="K205" s="37" t="s">
        <v>137</v>
      </c>
      <c r="L205" s="37"/>
      <c r="M205" s="37"/>
    </row>
    <row r="206" spans="2:13" x14ac:dyDescent="0.2">
      <c r="B206" s="32"/>
      <c r="C206" s="33" t="s">
        <v>181</v>
      </c>
      <c r="D206" s="32"/>
      <c r="E206" s="32"/>
      <c r="F206" s="32"/>
      <c r="G206" s="32"/>
      <c r="I206" s="37"/>
      <c r="J206" s="37"/>
      <c r="K206" s="37">
        <f>J196-J197</f>
        <v>184.14729999999997</v>
      </c>
      <c r="L206" s="37" t="s">
        <v>55</v>
      </c>
      <c r="M206" s="37"/>
    </row>
    <row r="207" spans="2:13" x14ac:dyDescent="0.2">
      <c r="B207" s="32"/>
      <c r="C207" s="32" t="s">
        <v>53</v>
      </c>
      <c r="D207" s="32">
        <v>10</v>
      </c>
      <c r="E207" s="32" t="s">
        <v>54</v>
      </c>
      <c r="F207" s="32">
        <v>256.58999999999997</v>
      </c>
      <c r="G207" s="32" t="s">
        <v>55</v>
      </c>
      <c r="I207" s="41" t="s">
        <v>134</v>
      </c>
      <c r="J207" s="37"/>
      <c r="K207" s="37"/>
      <c r="L207" s="37"/>
      <c r="M207" s="37"/>
    </row>
    <row r="208" spans="2:13" x14ac:dyDescent="0.2">
      <c r="B208" s="32"/>
      <c r="C208" s="32"/>
      <c r="D208" s="32">
        <v>20</v>
      </c>
      <c r="E208" s="32" t="s">
        <v>54</v>
      </c>
      <c r="F208" s="32">
        <v>265.88</v>
      </c>
      <c r="G208" s="32" t="s">
        <v>55</v>
      </c>
      <c r="I208" s="37"/>
      <c r="J208" s="37" t="s">
        <v>135</v>
      </c>
      <c r="K208" s="37" t="s">
        <v>136</v>
      </c>
      <c r="L208" s="37"/>
      <c r="M208" s="37"/>
    </row>
    <row r="209" spans="2:13" x14ac:dyDescent="0.2">
      <c r="B209" s="32"/>
      <c r="C209" s="32"/>
      <c r="D209" s="37" t="s">
        <v>182</v>
      </c>
      <c r="E209" s="37">
        <f>F207+((16.8-D207)/(D208-D207))*(F208-F207)</f>
        <v>262.90719999999999</v>
      </c>
      <c r="F209" s="37" t="s">
        <v>55</v>
      </c>
      <c r="G209" s="32"/>
      <c r="I209" s="37"/>
      <c r="J209" s="37"/>
      <c r="K209" s="37">
        <f>J195-J198</f>
        <v>155.09300000000002</v>
      </c>
      <c r="L209" s="37" t="s">
        <v>55</v>
      </c>
      <c r="M209" s="37"/>
    </row>
    <row r="210" spans="2:13" x14ac:dyDescent="0.2">
      <c r="B210" s="32"/>
      <c r="C210" s="33" t="s">
        <v>185</v>
      </c>
      <c r="D210" s="32"/>
      <c r="E210" s="32"/>
      <c r="F210" s="32"/>
      <c r="G210" s="32"/>
      <c r="I210" s="41" t="s">
        <v>139</v>
      </c>
      <c r="J210" s="37"/>
      <c r="K210" s="37"/>
      <c r="L210" s="37"/>
      <c r="M210" s="37"/>
    </row>
    <row r="211" spans="2:13" x14ac:dyDescent="0.2">
      <c r="B211" s="32"/>
      <c r="C211" s="32"/>
      <c r="D211" s="34" t="s">
        <v>65</v>
      </c>
      <c r="E211" s="34">
        <f>E205+((0.36-0.32)/(0.4-0.32))*(E205-E209)</f>
        <v>258.91300000000001</v>
      </c>
      <c r="F211" s="34" t="s">
        <v>55</v>
      </c>
      <c r="G211" s="32"/>
      <c r="I211" s="37"/>
      <c r="J211" s="37" t="s">
        <v>140</v>
      </c>
      <c r="K211" s="41" t="s">
        <v>141</v>
      </c>
      <c r="L211" s="37"/>
      <c r="M211" s="37"/>
    </row>
    <row r="212" spans="2:13" x14ac:dyDescent="0.2">
      <c r="B212" s="37" t="s">
        <v>107</v>
      </c>
      <c r="C212" s="37"/>
      <c r="D212" s="34"/>
      <c r="E212" s="35"/>
      <c r="F212" s="34"/>
      <c r="G212" s="37"/>
      <c r="I212" s="37"/>
      <c r="J212" s="37"/>
      <c r="K212" s="37">
        <f>K209/K203</f>
        <v>5.338039464038034</v>
      </c>
      <c r="L212" s="37"/>
      <c r="M212" s="37"/>
    </row>
    <row r="213" spans="2:13" x14ac:dyDescent="0.2">
      <c r="B213" s="37" t="s">
        <v>108</v>
      </c>
      <c r="C213" t="s">
        <v>109</v>
      </c>
      <c r="D213" s="34"/>
      <c r="E213" s="35"/>
      <c r="F213" s="34"/>
      <c r="G213" s="37"/>
      <c r="M213" s="37"/>
    </row>
    <row r="214" spans="2:13" x14ac:dyDescent="0.2">
      <c r="B214" s="37"/>
      <c r="C214" s="32" t="s">
        <v>53</v>
      </c>
      <c r="D214" s="32">
        <v>50</v>
      </c>
      <c r="E214" s="32" t="s">
        <v>54</v>
      </c>
      <c r="F214" s="32">
        <v>286.70999999999998</v>
      </c>
      <c r="G214" s="32" t="s">
        <v>55</v>
      </c>
      <c r="M214" s="37"/>
    </row>
    <row r="215" spans="2:13" x14ac:dyDescent="0.2">
      <c r="B215" s="37"/>
      <c r="C215" s="32"/>
      <c r="D215" s="32">
        <v>60</v>
      </c>
      <c r="E215" s="32" t="s">
        <v>54</v>
      </c>
      <c r="F215" s="32">
        <v>296.82</v>
      </c>
      <c r="G215" s="32" t="s">
        <v>55</v>
      </c>
      <c r="M215" s="37"/>
    </row>
    <row r="216" spans="2:13" x14ac:dyDescent="0.2">
      <c r="B216" s="37"/>
      <c r="C216" s="32"/>
      <c r="D216" s="37" t="s">
        <v>87</v>
      </c>
      <c r="E216" s="37">
        <f>F214+((51.8-D214)/(D215-D214))*(F215-F214)</f>
        <v>288.52979999999997</v>
      </c>
      <c r="F216" s="37" t="s">
        <v>55</v>
      </c>
      <c r="G216" s="32"/>
      <c r="M216" s="37"/>
    </row>
    <row r="217" spans="2:13" x14ac:dyDescent="0.2">
      <c r="B217" s="37"/>
      <c r="C217" t="s">
        <v>110</v>
      </c>
      <c r="D217" s="34"/>
      <c r="E217" s="35"/>
      <c r="F217" s="34"/>
      <c r="G217" s="37"/>
      <c r="M217" s="37"/>
    </row>
    <row r="218" spans="2:13" x14ac:dyDescent="0.2">
      <c r="B218" s="37"/>
      <c r="C218" s="32" t="s">
        <v>53</v>
      </c>
      <c r="D218" s="32">
        <v>50</v>
      </c>
      <c r="E218" s="32" t="s">
        <v>54</v>
      </c>
      <c r="F218" s="32">
        <v>284.79000000000002</v>
      </c>
      <c r="G218" s="32" t="s">
        <v>55</v>
      </c>
      <c r="M218" s="37"/>
    </row>
    <row r="219" spans="2:13" x14ac:dyDescent="0.2">
      <c r="B219" s="37"/>
      <c r="C219" s="32"/>
      <c r="D219" s="32">
        <v>60</v>
      </c>
      <c r="E219" s="32" t="s">
        <v>54</v>
      </c>
      <c r="F219" s="32">
        <v>295.14999999999998</v>
      </c>
      <c r="G219" s="32" t="s">
        <v>55</v>
      </c>
      <c r="I219" s="37"/>
      <c r="J219" s="37"/>
      <c r="K219" s="37"/>
      <c r="L219" s="37"/>
      <c r="M219" s="37"/>
    </row>
    <row r="220" spans="2:13" x14ac:dyDescent="0.2">
      <c r="B220" s="37"/>
      <c r="C220" s="32"/>
      <c r="D220" s="37" t="s">
        <v>92</v>
      </c>
      <c r="E220" s="37">
        <f>F218+((51.8-D218)/(D219-D218))*(F219-F218)</f>
        <v>286.65480000000002</v>
      </c>
      <c r="F220" s="37" t="s">
        <v>55</v>
      </c>
      <c r="G220" s="32"/>
      <c r="I220" s="37"/>
      <c r="J220" s="37"/>
      <c r="K220" s="37"/>
      <c r="L220" s="37"/>
      <c r="M220" s="37"/>
    </row>
    <row r="221" spans="2:13" x14ac:dyDescent="0.2">
      <c r="B221" s="37"/>
      <c r="C221" s="33" t="s">
        <v>111</v>
      </c>
      <c r="D221" s="34"/>
      <c r="E221" s="34"/>
      <c r="F221" s="34"/>
      <c r="G221" s="37"/>
      <c r="I221" s="37"/>
      <c r="J221" s="37"/>
      <c r="K221" s="37"/>
      <c r="L221" s="37"/>
      <c r="M221" s="37"/>
    </row>
    <row r="222" spans="2:13" x14ac:dyDescent="0.2">
      <c r="B222" s="32"/>
      <c r="C222" s="32"/>
      <c r="D222" s="34" t="s">
        <v>69</v>
      </c>
      <c r="E222" s="35">
        <f>E216+((0.83-0.8)/(0.9-0.8))*(E220-E216)</f>
        <v>287.96729999999997</v>
      </c>
      <c r="F222" s="34" t="s">
        <v>55</v>
      </c>
      <c r="G222" s="32"/>
      <c r="I222" s="37"/>
      <c r="J222" s="37"/>
      <c r="K222" s="37"/>
      <c r="L222" s="37"/>
      <c r="M222" s="37"/>
    </row>
    <row r="223" spans="2:13" x14ac:dyDescent="0.2">
      <c r="B223" s="37" t="s">
        <v>112</v>
      </c>
      <c r="C223" s="32" t="s">
        <v>53</v>
      </c>
      <c r="D223" s="32">
        <v>36</v>
      </c>
      <c r="E223" s="32" t="s">
        <v>54</v>
      </c>
      <c r="F223" s="32">
        <v>102.34</v>
      </c>
      <c r="G223" s="32" t="s">
        <v>55</v>
      </c>
      <c r="I223" s="37"/>
      <c r="J223" s="37"/>
      <c r="K223" s="37"/>
      <c r="L223" s="37"/>
      <c r="M223" s="37"/>
    </row>
    <row r="224" spans="2:13" x14ac:dyDescent="0.2">
      <c r="B224" s="32"/>
      <c r="C224" s="32"/>
      <c r="D224" s="32">
        <v>38</v>
      </c>
      <c r="E224" s="32" t="s">
        <v>54</v>
      </c>
      <c r="F224" s="32">
        <v>105.3</v>
      </c>
      <c r="G224" s="32" t="s">
        <v>55</v>
      </c>
      <c r="I224" s="37"/>
      <c r="J224" s="37"/>
      <c r="K224" s="37"/>
      <c r="L224" s="37"/>
      <c r="M224" s="37"/>
    </row>
    <row r="225" spans="1:13" x14ac:dyDescent="0.2">
      <c r="B225" s="32"/>
      <c r="C225" s="32"/>
      <c r="D225" s="34" t="s">
        <v>71</v>
      </c>
      <c r="E225" s="34">
        <f>F223+((37-D223)/(D224-D223))*(F224-F223)</f>
        <v>103.82</v>
      </c>
      <c r="F225" s="34" t="s">
        <v>55</v>
      </c>
      <c r="G225" s="32"/>
      <c r="I225" s="37"/>
      <c r="J225" s="37"/>
      <c r="K225" s="37"/>
      <c r="L225" s="37"/>
      <c r="M225" s="37"/>
    </row>
    <row r="226" spans="1:13" x14ac:dyDescent="0.2">
      <c r="B226" s="32"/>
      <c r="C226" s="32"/>
      <c r="D226" s="34" t="s">
        <v>72</v>
      </c>
      <c r="E226" s="34">
        <f>E225</f>
        <v>103.82</v>
      </c>
      <c r="F226" s="34" t="s">
        <v>55</v>
      </c>
      <c r="G226" s="32"/>
      <c r="I226" s="37"/>
      <c r="J226" s="37"/>
      <c r="K226" s="37"/>
      <c r="L226" s="37"/>
      <c r="M226" s="37"/>
    </row>
    <row r="227" spans="1:13" ht="17" thickBot="1" x14ac:dyDescent="0.25">
      <c r="B227" s="32"/>
      <c r="C227" s="32"/>
      <c r="D227" s="32"/>
      <c r="E227" s="32"/>
      <c r="H227" s="32"/>
      <c r="I227" s="32"/>
      <c r="J227" s="32"/>
      <c r="K227" s="32"/>
      <c r="L227" s="32"/>
    </row>
    <row r="228" spans="1:13" ht="17" customHeight="1" x14ac:dyDescent="0.2">
      <c r="B228" s="111" t="s">
        <v>95</v>
      </c>
      <c r="C228" s="112"/>
      <c r="D228" s="112"/>
      <c r="E228" s="112"/>
      <c r="F228" s="112"/>
      <c r="G228" s="112"/>
      <c r="H228" s="112"/>
      <c r="I228" s="112"/>
      <c r="J228" s="112"/>
      <c r="K228" s="112"/>
      <c r="L228" s="113"/>
    </row>
    <row r="229" spans="1:13" ht="29" customHeight="1" thickBot="1" x14ac:dyDescent="0.25">
      <c r="B229" s="107" t="s">
        <v>154</v>
      </c>
      <c r="C229" s="108" t="s">
        <v>39</v>
      </c>
      <c r="D229" s="109"/>
      <c r="E229" s="108" t="s">
        <v>40</v>
      </c>
      <c r="F229" s="109"/>
      <c r="G229" s="105" t="s">
        <v>155</v>
      </c>
      <c r="H229" s="107" t="s">
        <v>41</v>
      </c>
      <c r="I229" s="107" t="s">
        <v>42</v>
      </c>
      <c r="J229" s="107" t="s">
        <v>43</v>
      </c>
      <c r="K229" s="105" t="s">
        <v>156</v>
      </c>
      <c r="L229" s="105" t="s">
        <v>157</v>
      </c>
    </row>
    <row r="230" spans="1:13" ht="17" thickBot="1" x14ac:dyDescent="0.25">
      <c r="B230" s="106"/>
      <c r="C230" s="50" t="s">
        <v>44</v>
      </c>
      <c r="D230" s="50" t="s">
        <v>45</v>
      </c>
      <c r="E230" s="50" t="s">
        <v>44</v>
      </c>
      <c r="F230" s="50" t="s">
        <v>45</v>
      </c>
      <c r="G230" s="106"/>
      <c r="H230" s="106"/>
      <c r="I230" s="106"/>
      <c r="J230" s="106"/>
      <c r="K230" s="106"/>
      <c r="L230" s="106"/>
    </row>
    <row r="231" spans="1:13" ht="17" thickBot="1" x14ac:dyDescent="0.25">
      <c r="A231" s="32"/>
      <c r="B231" s="31">
        <v>0.45</v>
      </c>
      <c r="C231" s="30">
        <v>20.7</v>
      </c>
      <c r="D231" s="30">
        <v>16.399999999999999</v>
      </c>
      <c r="E231" s="30">
        <v>29</v>
      </c>
      <c r="F231" s="30">
        <v>31.7</v>
      </c>
      <c r="G231" s="30">
        <v>23.5</v>
      </c>
      <c r="H231" s="30">
        <v>0.78</v>
      </c>
      <c r="I231" s="30">
        <v>0.37</v>
      </c>
      <c r="J231" s="30">
        <v>17.7</v>
      </c>
      <c r="K231" s="30">
        <v>49.6</v>
      </c>
      <c r="L231" s="30">
        <v>35</v>
      </c>
    </row>
    <row r="232" spans="1:13" ht="17" thickBot="1" x14ac:dyDescent="0.25">
      <c r="A232" s="32"/>
      <c r="B232" s="31">
        <v>0.55000000000000004</v>
      </c>
      <c r="C232" s="30">
        <v>19.399999999999999</v>
      </c>
      <c r="D232" s="30">
        <v>15.8</v>
      </c>
      <c r="E232" s="30">
        <v>27.5</v>
      </c>
      <c r="F232" s="30">
        <v>29.9</v>
      </c>
      <c r="G232" s="30">
        <v>21.7</v>
      </c>
      <c r="H232" s="30">
        <v>0.74</v>
      </c>
      <c r="I232" s="30">
        <v>0.36</v>
      </c>
      <c r="J232" s="30">
        <v>16.899999999999999</v>
      </c>
      <c r="K232" s="30">
        <v>49.8</v>
      </c>
      <c r="L232" s="30">
        <v>33.299999999999997</v>
      </c>
    </row>
    <row r="233" spans="1:13" ht="17" thickBot="1" x14ac:dyDescent="0.25">
      <c r="A233" s="32"/>
      <c r="B233" s="31">
        <v>0.6</v>
      </c>
      <c r="C233" s="30">
        <v>20.100000000000001</v>
      </c>
      <c r="D233" s="30">
        <v>16</v>
      </c>
      <c r="E233" s="30">
        <v>27.5</v>
      </c>
      <c r="F233" s="30">
        <v>30.5</v>
      </c>
      <c r="G233" s="30">
        <v>23.9</v>
      </c>
      <c r="H233" s="30">
        <v>0.76</v>
      </c>
      <c r="I233" s="30">
        <v>0.36</v>
      </c>
      <c r="J233" s="30">
        <v>17.7</v>
      </c>
      <c r="K233" s="30">
        <v>49.6</v>
      </c>
      <c r="L233" s="30">
        <v>34.200000000000003</v>
      </c>
    </row>
    <row r="235" spans="1:13" x14ac:dyDescent="0.2">
      <c r="B235" s="110" t="s">
        <v>46</v>
      </c>
      <c r="C235" s="110"/>
      <c r="D235" s="110"/>
      <c r="E235" s="110"/>
      <c r="F235" s="110"/>
      <c r="G235" s="110"/>
      <c r="H235" s="32"/>
      <c r="I235" s="32"/>
      <c r="J235" s="32"/>
      <c r="K235" s="32"/>
      <c r="L235" s="32"/>
    </row>
    <row r="236" spans="1:13" x14ac:dyDescent="0.2">
      <c r="B236" s="32" t="s">
        <v>47</v>
      </c>
      <c r="C236" s="32" t="s">
        <v>58</v>
      </c>
      <c r="D236" s="32">
        <v>17.7</v>
      </c>
      <c r="E236" s="33" t="s">
        <v>177</v>
      </c>
      <c r="F236" s="32"/>
      <c r="G236" s="32"/>
      <c r="I236" s="37" t="s">
        <v>65</v>
      </c>
      <c r="J236" s="40">
        <f>E246</f>
        <v>260.428</v>
      </c>
      <c r="K236" s="37" t="s">
        <v>55</v>
      </c>
      <c r="L236" s="37"/>
    </row>
    <row r="237" spans="1:13" x14ac:dyDescent="0.2">
      <c r="B237" s="32"/>
      <c r="C237" s="32" t="s">
        <v>59</v>
      </c>
      <c r="D237" s="32">
        <v>0.37</v>
      </c>
      <c r="E237" s="33" t="s">
        <v>30</v>
      </c>
      <c r="F237" s="32"/>
      <c r="G237" s="32"/>
      <c r="I237" s="37" t="s">
        <v>69</v>
      </c>
      <c r="J237" s="45">
        <f>E257</f>
        <v>286.66839999999996</v>
      </c>
      <c r="K237" s="37" t="s">
        <v>55</v>
      </c>
      <c r="L237" s="37"/>
    </row>
    <row r="238" spans="1:13" x14ac:dyDescent="0.2">
      <c r="B238" s="32"/>
      <c r="C238" s="32" t="s">
        <v>61</v>
      </c>
      <c r="D238" s="32">
        <v>49.6</v>
      </c>
      <c r="E238" s="33" t="s">
        <v>60</v>
      </c>
      <c r="F238" s="32"/>
      <c r="G238" s="32"/>
      <c r="I238" s="37" t="s">
        <v>71</v>
      </c>
      <c r="J238" s="40">
        <f>E260</f>
        <v>100.875</v>
      </c>
      <c r="K238" s="37" t="s">
        <v>55</v>
      </c>
      <c r="L238" s="37"/>
    </row>
    <row r="239" spans="1:13" x14ac:dyDescent="0.2">
      <c r="B239" s="32"/>
      <c r="C239" s="32" t="s">
        <v>62</v>
      </c>
      <c r="D239" s="32">
        <v>0.78</v>
      </c>
      <c r="E239" s="33" t="s">
        <v>30</v>
      </c>
      <c r="F239" s="32"/>
      <c r="G239" s="32"/>
      <c r="I239" s="37" t="s">
        <v>131</v>
      </c>
      <c r="J239" s="40">
        <f>E261</f>
        <v>100.875</v>
      </c>
      <c r="K239" s="37" t="s">
        <v>55</v>
      </c>
      <c r="L239" s="37"/>
    </row>
    <row r="240" spans="1:13" x14ac:dyDescent="0.2">
      <c r="B240" s="32"/>
      <c r="C240" s="32" t="s">
        <v>63</v>
      </c>
      <c r="D240" s="32">
        <v>35</v>
      </c>
      <c r="E240" s="33" t="s">
        <v>64</v>
      </c>
      <c r="F240" s="32"/>
      <c r="G240" s="32"/>
      <c r="I240" s="37"/>
      <c r="J240" s="37"/>
      <c r="K240" s="37"/>
      <c r="L240" s="37"/>
    </row>
    <row r="241" spans="2:12" x14ac:dyDescent="0.2">
      <c r="B241" s="32" t="s">
        <v>49</v>
      </c>
      <c r="C241" s="33" t="s">
        <v>50</v>
      </c>
      <c r="D241" s="32"/>
      <c r="E241" s="32"/>
      <c r="F241" s="32"/>
      <c r="G241" s="32"/>
      <c r="I241" s="41" t="s">
        <v>127</v>
      </c>
      <c r="J241" s="37"/>
      <c r="K241" s="40"/>
      <c r="L241" s="37"/>
    </row>
    <row r="242" spans="2:12" x14ac:dyDescent="0.2">
      <c r="B242" s="32" t="s">
        <v>51</v>
      </c>
      <c r="C242" s="32"/>
      <c r="D242" s="32"/>
      <c r="E242" s="32"/>
      <c r="F242" s="32"/>
      <c r="G242" s="32"/>
      <c r="I242" s="41" t="s">
        <v>128</v>
      </c>
      <c r="J242" s="37"/>
      <c r="K242" s="40"/>
      <c r="L242" s="37"/>
    </row>
    <row r="243" spans="2:12" ht="17" x14ac:dyDescent="0.2">
      <c r="B243" s="32"/>
      <c r="C243" s="33" t="s">
        <v>52</v>
      </c>
      <c r="D243" s="32"/>
      <c r="E243" s="32"/>
      <c r="F243" s="32"/>
      <c r="G243" s="32"/>
      <c r="I243" s="37"/>
      <c r="J243" s="37" t="s">
        <v>129</v>
      </c>
      <c r="K243" s="40" t="s">
        <v>138</v>
      </c>
      <c r="L243" s="37"/>
    </row>
    <row r="244" spans="2:12" x14ac:dyDescent="0.2">
      <c r="B244" s="32" t="s">
        <v>122</v>
      </c>
      <c r="C244" s="32" t="s">
        <v>53</v>
      </c>
      <c r="D244" s="32">
        <v>16</v>
      </c>
      <c r="E244" s="32" t="s">
        <v>54</v>
      </c>
      <c r="F244" s="32">
        <v>259.51</v>
      </c>
      <c r="G244" s="32" t="s">
        <v>55</v>
      </c>
      <c r="I244" s="37"/>
      <c r="J244" s="37"/>
      <c r="K244" s="37">
        <f>J237-J236</f>
        <v>26.240399999999966</v>
      </c>
      <c r="L244" s="37" t="s">
        <v>55</v>
      </c>
    </row>
    <row r="245" spans="2:12" x14ac:dyDescent="0.2">
      <c r="B245" s="32"/>
      <c r="C245" s="32"/>
      <c r="D245" s="32">
        <v>18</v>
      </c>
      <c r="E245" s="32" t="s">
        <v>54</v>
      </c>
      <c r="F245" s="32">
        <v>260.58999999999997</v>
      </c>
      <c r="G245" s="32" t="s">
        <v>55</v>
      </c>
      <c r="I245" s="41" t="s">
        <v>132</v>
      </c>
      <c r="J245" s="37"/>
      <c r="K245" s="37"/>
      <c r="L245" s="37"/>
    </row>
    <row r="246" spans="2:12" x14ac:dyDescent="0.2">
      <c r="B246" s="32"/>
      <c r="C246" s="32"/>
      <c r="D246" s="34" t="s">
        <v>65</v>
      </c>
      <c r="E246" s="34">
        <f>F244+((17.7-D244)/(D245-D244))*(F245-F244)</f>
        <v>260.428</v>
      </c>
      <c r="F246" s="34" t="s">
        <v>55</v>
      </c>
      <c r="G246" s="32"/>
      <c r="I246" s="37"/>
      <c r="J246" s="37" t="s">
        <v>133</v>
      </c>
      <c r="K246" s="37" t="s">
        <v>137</v>
      </c>
      <c r="L246" s="37"/>
    </row>
    <row r="247" spans="2:12" x14ac:dyDescent="0.2">
      <c r="B247" s="37" t="s">
        <v>123</v>
      </c>
      <c r="C247" s="37"/>
      <c r="D247" s="34"/>
      <c r="E247" s="35"/>
      <c r="F247" s="34"/>
      <c r="G247" s="37"/>
      <c r="I247" s="37"/>
      <c r="J247" s="37"/>
      <c r="K247" s="37">
        <f>J237-J238</f>
        <v>185.79339999999996</v>
      </c>
      <c r="L247" s="37" t="s">
        <v>55</v>
      </c>
    </row>
    <row r="248" spans="2:12" x14ac:dyDescent="0.2">
      <c r="B248" s="37" t="s">
        <v>124</v>
      </c>
      <c r="C248" t="s">
        <v>120</v>
      </c>
      <c r="D248" s="34"/>
      <c r="E248" s="35"/>
      <c r="F248" s="34"/>
      <c r="G248" s="37"/>
      <c r="I248" s="41" t="s">
        <v>134</v>
      </c>
      <c r="J248" s="37"/>
      <c r="K248" s="37"/>
      <c r="L248" s="37"/>
    </row>
    <row r="249" spans="2:12" x14ac:dyDescent="0.2">
      <c r="B249" s="37"/>
      <c r="C249" s="32" t="s">
        <v>53</v>
      </c>
      <c r="D249" s="32">
        <v>40</v>
      </c>
      <c r="E249" s="32" t="s">
        <v>54</v>
      </c>
      <c r="F249" s="32">
        <v>278.58999999999997</v>
      </c>
      <c r="G249" s="32" t="s">
        <v>55</v>
      </c>
      <c r="I249" s="37"/>
      <c r="J249" s="37" t="s">
        <v>135</v>
      </c>
      <c r="K249" s="37" t="s">
        <v>136</v>
      </c>
      <c r="L249" s="37"/>
    </row>
    <row r="250" spans="2:12" x14ac:dyDescent="0.2">
      <c r="B250" s="37"/>
      <c r="C250" s="32"/>
      <c r="D250" s="32">
        <v>50</v>
      </c>
      <c r="E250" s="32" t="s">
        <v>54</v>
      </c>
      <c r="F250" s="32">
        <v>288.54000000000002</v>
      </c>
      <c r="G250" s="32" t="s">
        <v>55</v>
      </c>
      <c r="I250" s="37"/>
      <c r="J250" s="37"/>
      <c r="K250" s="37">
        <f>J236-J239</f>
        <v>159.553</v>
      </c>
      <c r="L250" s="37" t="s">
        <v>55</v>
      </c>
    </row>
    <row r="251" spans="2:12" x14ac:dyDescent="0.2">
      <c r="B251" s="37"/>
      <c r="C251" s="32"/>
      <c r="D251" s="37" t="s">
        <v>88</v>
      </c>
      <c r="E251" s="37">
        <f>F249+((49.6-D249)/(D250-D249))*(F250-F249)</f>
        <v>288.142</v>
      </c>
      <c r="F251" s="37" t="s">
        <v>55</v>
      </c>
      <c r="G251" s="32"/>
      <c r="I251" s="41" t="s">
        <v>139</v>
      </c>
      <c r="J251" s="37"/>
      <c r="K251" s="37"/>
      <c r="L251" s="37"/>
    </row>
    <row r="252" spans="2:12" x14ac:dyDescent="0.2">
      <c r="B252" s="37"/>
      <c r="C252" t="s">
        <v>109</v>
      </c>
      <c r="D252" s="34"/>
      <c r="E252" s="35"/>
      <c r="F252" s="34"/>
      <c r="G252" s="37"/>
      <c r="I252" s="37"/>
      <c r="J252" s="37" t="s">
        <v>140</v>
      </c>
      <c r="K252" s="41" t="s">
        <v>141</v>
      </c>
      <c r="L252" s="37"/>
    </row>
    <row r="253" spans="2:12" x14ac:dyDescent="0.2">
      <c r="B253" s="37"/>
      <c r="C253" s="32" t="s">
        <v>53</v>
      </c>
      <c r="D253" s="32">
        <v>40</v>
      </c>
      <c r="E253" s="32" t="s">
        <v>54</v>
      </c>
      <c r="F253" s="32">
        <v>276.45999999999998</v>
      </c>
      <c r="G253" s="32" t="s">
        <v>55</v>
      </c>
      <c r="I253" s="37"/>
      <c r="J253" s="37"/>
      <c r="K253" s="37">
        <f>K250/K244</f>
        <v>6.0804332251032838</v>
      </c>
      <c r="L253" s="37"/>
    </row>
    <row r="254" spans="2:12" x14ac:dyDescent="0.2">
      <c r="B254" s="37"/>
      <c r="C254" s="32"/>
      <c r="D254" s="32">
        <v>50</v>
      </c>
      <c r="E254" s="32" t="s">
        <v>54</v>
      </c>
      <c r="F254" s="32">
        <v>286.70999999999998</v>
      </c>
      <c r="G254" s="32" t="s">
        <v>55</v>
      </c>
    </row>
    <row r="255" spans="2:12" x14ac:dyDescent="0.2">
      <c r="B255" s="37"/>
      <c r="C255" s="32"/>
      <c r="D255" s="37" t="s">
        <v>87</v>
      </c>
      <c r="E255" s="37">
        <f>F253+((49.6-D253)/(D254-D253))*(F254-F253)</f>
        <v>286.29999999999995</v>
      </c>
      <c r="F255" s="37" t="s">
        <v>55</v>
      </c>
      <c r="G255" s="32"/>
    </row>
    <row r="256" spans="2:12" x14ac:dyDescent="0.2">
      <c r="B256" s="37"/>
      <c r="C256" s="33" t="s">
        <v>90</v>
      </c>
      <c r="D256" s="34"/>
      <c r="E256" s="34"/>
      <c r="F256" s="34"/>
      <c r="G256" s="37"/>
    </row>
    <row r="257" spans="2:12" x14ac:dyDescent="0.2">
      <c r="B257" s="32"/>
      <c r="C257" s="32"/>
      <c r="D257" s="34" t="s">
        <v>69</v>
      </c>
      <c r="E257" s="35">
        <f>E251+((0.78-0.7)/(0.8-0.7))*(E255-E251)</f>
        <v>286.66839999999996</v>
      </c>
      <c r="F257" s="34" t="s">
        <v>55</v>
      </c>
      <c r="G257" s="32"/>
    </row>
    <row r="258" spans="2:12" x14ac:dyDescent="0.2">
      <c r="B258" s="37" t="s">
        <v>89</v>
      </c>
      <c r="C258" s="32" t="s">
        <v>53</v>
      </c>
      <c r="D258" s="32">
        <v>34</v>
      </c>
      <c r="E258" s="32" t="s">
        <v>54</v>
      </c>
      <c r="F258" s="32">
        <v>99.41</v>
      </c>
      <c r="G258" s="32" t="s">
        <v>55</v>
      </c>
    </row>
    <row r="259" spans="2:12" x14ac:dyDescent="0.2">
      <c r="B259" s="32"/>
      <c r="C259" s="32"/>
      <c r="D259" s="32">
        <v>36</v>
      </c>
      <c r="E259" s="32" t="s">
        <v>54</v>
      </c>
      <c r="F259" s="32">
        <v>102.34</v>
      </c>
      <c r="G259" s="32" t="s">
        <v>55</v>
      </c>
    </row>
    <row r="260" spans="2:12" x14ac:dyDescent="0.2">
      <c r="B260" s="32"/>
      <c r="C260" s="32"/>
      <c r="D260" s="34" t="s">
        <v>71</v>
      </c>
      <c r="E260" s="34">
        <f>F258+((35-D258)/(D259-D258))*(F259-F258)</f>
        <v>100.875</v>
      </c>
      <c r="F260" s="34" t="s">
        <v>55</v>
      </c>
      <c r="G260" s="32"/>
    </row>
    <row r="261" spans="2:12" x14ac:dyDescent="0.2">
      <c r="B261" s="32"/>
      <c r="C261" s="32"/>
      <c r="D261" s="34" t="s">
        <v>72</v>
      </c>
      <c r="E261" s="34">
        <f>E260</f>
        <v>100.875</v>
      </c>
      <c r="F261" s="34" t="s">
        <v>55</v>
      </c>
      <c r="G261" s="32"/>
    </row>
    <row r="262" spans="2:12" x14ac:dyDescent="0.2">
      <c r="B262" s="32"/>
      <c r="C262" s="32"/>
      <c r="D262" s="32"/>
      <c r="E262" s="32"/>
      <c r="H262" s="32"/>
      <c r="I262" s="32"/>
      <c r="J262" s="32"/>
      <c r="K262" s="32"/>
      <c r="L262" s="32"/>
    </row>
    <row r="263" spans="2:12" x14ac:dyDescent="0.2">
      <c r="B263" s="110" t="s">
        <v>66</v>
      </c>
      <c r="C263" s="110"/>
      <c r="D263" s="110"/>
      <c r="E263" s="110"/>
      <c r="F263" s="110"/>
      <c r="G263" s="110"/>
      <c r="H263" s="32"/>
      <c r="I263" s="32"/>
      <c r="J263" s="32"/>
      <c r="K263" s="32"/>
      <c r="L263" s="32"/>
    </row>
    <row r="264" spans="2:12" x14ac:dyDescent="0.2">
      <c r="B264" s="32" t="s">
        <v>47</v>
      </c>
      <c r="C264" s="32" t="s">
        <v>58</v>
      </c>
      <c r="D264" s="32">
        <v>16.899999999999999</v>
      </c>
      <c r="E264" s="33" t="s">
        <v>57</v>
      </c>
      <c r="F264" s="32"/>
      <c r="G264" s="32"/>
      <c r="I264" s="37" t="s">
        <v>65</v>
      </c>
      <c r="J264" s="40">
        <f>E274</f>
        <v>259.99599999999998</v>
      </c>
      <c r="K264" s="37" t="s">
        <v>55</v>
      </c>
      <c r="L264" s="37"/>
    </row>
    <row r="265" spans="2:12" x14ac:dyDescent="0.2">
      <c r="B265" s="32"/>
      <c r="C265" s="32" t="s">
        <v>59</v>
      </c>
      <c r="D265" s="32">
        <v>0.36</v>
      </c>
      <c r="E265" s="33" t="s">
        <v>30</v>
      </c>
      <c r="F265" s="32"/>
      <c r="G265" s="32"/>
      <c r="I265" s="37" t="s">
        <v>69</v>
      </c>
      <c r="J265" s="45">
        <f>E285</f>
        <v>287.60660000000001</v>
      </c>
      <c r="K265" s="37" t="s">
        <v>55</v>
      </c>
      <c r="L265" s="37"/>
    </row>
    <row r="266" spans="2:12" x14ac:dyDescent="0.2">
      <c r="B266" s="32"/>
      <c r="C266" s="32" t="s">
        <v>61</v>
      </c>
      <c r="D266" s="32">
        <v>49.8</v>
      </c>
      <c r="E266" s="33" t="s">
        <v>60</v>
      </c>
      <c r="F266" s="32"/>
      <c r="G266" s="32"/>
      <c r="I266" s="37" t="s">
        <v>71</v>
      </c>
      <c r="J266" s="40">
        <f>E288</f>
        <v>98.387999999999991</v>
      </c>
      <c r="K266" s="37" t="s">
        <v>55</v>
      </c>
      <c r="L266" s="37"/>
    </row>
    <row r="267" spans="2:12" x14ac:dyDescent="0.2">
      <c r="B267" s="32"/>
      <c r="C267" s="32" t="s">
        <v>62</v>
      </c>
      <c r="D267" s="32">
        <v>0.74</v>
      </c>
      <c r="E267" s="33" t="s">
        <v>30</v>
      </c>
      <c r="F267" s="32"/>
      <c r="G267" s="32"/>
      <c r="I267" s="37" t="s">
        <v>131</v>
      </c>
      <c r="J267" s="40">
        <f>E289</f>
        <v>98.387999999999991</v>
      </c>
      <c r="K267" s="37" t="s">
        <v>55</v>
      </c>
      <c r="L267" s="37"/>
    </row>
    <row r="268" spans="2:12" x14ac:dyDescent="0.2">
      <c r="B268" s="32"/>
      <c r="C268" s="32" t="s">
        <v>63</v>
      </c>
      <c r="D268" s="32">
        <v>33.299999999999997</v>
      </c>
      <c r="E268" s="33" t="s">
        <v>64</v>
      </c>
      <c r="F268" s="32"/>
      <c r="G268" s="32"/>
      <c r="I268" s="37"/>
      <c r="J268" s="37"/>
      <c r="K268" s="37"/>
      <c r="L268" s="37"/>
    </row>
    <row r="269" spans="2:12" x14ac:dyDescent="0.2">
      <c r="B269" s="32" t="s">
        <v>49</v>
      </c>
      <c r="C269" s="33" t="s">
        <v>50</v>
      </c>
      <c r="D269" s="32"/>
      <c r="E269" s="32"/>
      <c r="F269" s="32"/>
      <c r="G269" s="32"/>
      <c r="I269" s="41" t="s">
        <v>127</v>
      </c>
      <c r="J269" s="37"/>
      <c r="K269" s="40"/>
      <c r="L269" s="37"/>
    </row>
    <row r="270" spans="2:12" x14ac:dyDescent="0.2">
      <c r="B270" s="32" t="s">
        <v>51</v>
      </c>
      <c r="C270" s="32"/>
      <c r="D270" s="32"/>
      <c r="E270" s="32"/>
      <c r="F270" s="32"/>
      <c r="G270" s="32"/>
      <c r="I270" s="41" t="s">
        <v>128</v>
      </c>
      <c r="J270" s="37"/>
      <c r="K270" s="40"/>
      <c r="L270" s="37"/>
    </row>
    <row r="271" spans="2:12" ht="17" x14ac:dyDescent="0.2">
      <c r="B271" s="32"/>
      <c r="C271" s="33" t="s">
        <v>52</v>
      </c>
      <c r="D271" s="32"/>
      <c r="E271" s="32"/>
      <c r="F271" s="32"/>
      <c r="G271" s="32"/>
      <c r="I271" s="37"/>
      <c r="J271" s="37" t="s">
        <v>129</v>
      </c>
      <c r="K271" s="40" t="s">
        <v>138</v>
      </c>
      <c r="L271" s="37"/>
    </row>
    <row r="272" spans="2:12" x14ac:dyDescent="0.2">
      <c r="B272" s="32" t="s">
        <v>117</v>
      </c>
      <c r="C272" s="32" t="s">
        <v>53</v>
      </c>
      <c r="D272" s="32">
        <v>16</v>
      </c>
      <c r="E272" s="32" t="s">
        <v>54</v>
      </c>
      <c r="F272" s="32">
        <v>259.51</v>
      </c>
      <c r="G272" s="32" t="s">
        <v>55</v>
      </c>
      <c r="I272" s="37"/>
      <c r="J272" s="37"/>
      <c r="K272" s="37">
        <f>J265-J264</f>
        <v>27.610600000000034</v>
      </c>
      <c r="L272" s="37" t="s">
        <v>55</v>
      </c>
    </row>
    <row r="273" spans="2:12" x14ac:dyDescent="0.2">
      <c r="B273" s="32"/>
      <c r="C273" s="32"/>
      <c r="D273" s="32">
        <v>18</v>
      </c>
      <c r="E273" s="32" t="s">
        <v>54</v>
      </c>
      <c r="F273" s="32">
        <v>260.58999999999997</v>
      </c>
      <c r="G273" s="32" t="s">
        <v>55</v>
      </c>
      <c r="I273" s="41" t="s">
        <v>132</v>
      </c>
      <c r="J273" s="37"/>
      <c r="K273" s="37"/>
      <c r="L273" s="37"/>
    </row>
    <row r="274" spans="2:12" x14ac:dyDescent="0.2">
      <c r="B274" s="32"/>
      <c r="C274" s="32"/>
      <c r="D274" s="34" t="s">
        <v>65</v>
      </c>
      <c r="E274" s="34">
        <f>F272+((16.9-D272)/(D273-D272))*(F273-F272)</f>
        <v>259.99599999999998</v>
      </c>
      <c r="F274" s="34" t="s">
        <v>55</v>
      </c>
      <c r="G274" s="32"/>
      <c r="I274" s="37"/>
      <c r="J274" s="37" t="s">
        <v>133</v>
      </c>
      <c r="K274" s="37" t="s">
        <v>137</v>
      </c>
      <c r="L274" s="37"/>
    </row>
    <row r="275" spans="2:12" x14ac:dyDescent="0.2">
      <c r="B275" s="37" t="s">
        <v>118</v>
      </c>
      <c r="C275" s="37"/>
      <c r="D275" s="34"/>
      <c r="E275" s="35"/>
      <c r="F275" s="34"/>
      <c r="G275" s="37"/>
      <c r="I275" s="37"/>
      <c r="J275" s="37"/>
      <c r="K275" s="37">
        <f>J265-J266</f>
        <v>189.21860000000004</v>
      </c>
      <c r="L275" s="37" t="s">
        <v>55</v>
      </c>
    </row>
    <row r="276" spans="2:12" x14ac:dyDescent="0.2">
      <c r="B276" s="37" t="s">
        <v>119</v>
      </c>
      <c r="C276" t="s">
        <v>120</v>
      </c>
      <c r="D276" s="34"/>
      <c r="E276" s="35"/>
      <c r="F276" s="34"/>
      <c r="G276" s="37"/>
      <c r="I276" s="41" t="s">
        <v>134</v>
      </c>
      <c r="J276" s="37"/>
      <c r="K276" s="37"/>
      <c r="L276" s="37"/>
    </row>
    <row r="277" spans="2:12" x14ac:dyDescent="0.2">
      <c r="B277" s="37"/>
      <c r="C277" s="32" t="s">
        <v>53</v>
      </c>
      <c r="D277" s="32">
        <v>40</v>
      </c>
      <c r="E277" s="32" t="s">
        <v>54</v>
      </c>
      <c r="F277" s="32">
        <v>278.58999999999997</v>
      </c>
      <c r="G277" s="32" t="s">
        <v>55</v>
      </c>
      <c r="I277" s="37"/>
      <c r="J277" s="37" t="s">
        <v>135</v>
      </c>
      <c r="K277" s="37" t="s">
        <v>136</v>
      </c>
      <c r="L277" s="37"/>
    </row>
    <row r="278" spans="2:12" x14ac:dyDescent="0.2">
      <c r="B278" s="37"/>
      <c r="C278" s="32"/>
      <c r="D278" s="32">
        <v>50</v>
      </c>
      <c r="E278" s="32" t="s">
        <v>54</v>
      </c>
      <c r="F278" s="32">
        <v>288.54000000000002</v>
      </c>
      <c r="G278" s="32" t="s">
        <v>55</v>
      </c>
      <c r="I278" s="37"/>
      <c r="J278" s="37"/>
      <c r="K278" s="37">
        <f>J264-J267</f>
        <v>161.608</v>
      </c>
      <c r="L278" s="37" t="s">
        <v>55</v>
      </c>
    </row>
    <row r="279" spans="2:12" x14ac:dyDescent="0.2">
      <c r="B279" s="37"/>
      <c r="C279" s="32"/>
      <c r="D279" s="37" t="s">
        <v>88</v>
      </c>
      <c r="E279" s="37">
        <f>F277+((49.8-D277)/(D278-D277))*(F278-F277)</f>
        <v>288.34100000000001</v>
      </c>
      <c r="F279" s="37" t="s">
        <v>55</v>
      </c>
      <c r="G279" s="32"/>
      <c r="I279" s="41" t="s">
        <v>139</v>
      </c>
      <c r="J279" s="37"/>
      <c r="K279" s="37"/>
      <c r="L279" s="37"/>
    </row>
    <row r="280" spans="2:12" x14ac:dyDescent="0.2">
      <c r="B280" s="37"/>
      <c r="C280" t="s">
        <v>109</v>
      </c>
      <c r="D280" s="34"/>
      <c r="E280" s="35"/>
      <c r="F280" s="34"/>
      <c r="G280" s="37"/>
      <c r="I280" s="37"/>
      <c r="J280" s="37" t="s">
        <v>140</v>
      </c>
      <c r="K280" s="41" t="s">
        <v>141</v>
      </c>
      <c r="L280" s="37"/>
    </row>
    <row r="281" spans="2:12" x14ac:dyDescent="0.2">
      <c r="B281" s="37"/>
      <c r="C281" s="32" t="s">
        <v>53</v>
      </c>
      <c r="D281" s="32">
        <v>40</v>
      </c>
      <c r="E281" s="32" t="s">
        <v>54</v>
      </c>
      <c r="F281" s="32">
        <v>276.45999999999998</v>
      </c>
      <c r="G281" s="32" t="s">
        <v>55</v>
      </c>
      <c r="I281" s="37"/>
      <c r="J281" s="37"/>
      <c r="K281" s="37">
        <f>K278/K272</f>
        <v>5.8531143836062896</v>
      </c>
      <c r="L281" s="37"/>
    </row>
    <row r="282" spans="2:12" x14ac:dyDescent="0.2">
      <c r="B282" s="37"/>
      <c r="C282" s="32"/>
      <c r="D282" s="32">
        <v>50</v>
      </c>
      <c r="E282" s="32" t="s">
        <v>54</v>
      </c>
      <c r="F282" s="32">
        <v>286.70999999999998</v>
      </c>
      <c r="G282" s="32" t="s">
        <v>55</v>
      </c>
    </row>
    <row r="283" spans="2:12" x14ac:dyDescent="0.2">
      <c r="B283" s="37"/>
      <c r="C283" s="32"/>
      <c r="D283" s="37" t="s">
        <v>87</v>
      </c>
      <c r="E283" s="37">
        <f>F281+((49.8-D281)/(D282-D281))*(F282-F281)</f>
        <v>286.505</v>
      </c>
      <c r="F283" s="37" t="s">
        <v>55</v>
      </c>
      <c r="G283" s="32"/>
    </row>
    <row r="284" spans="2:12" x14ac:dyDescent="0.2">
      <c r="B284" s="37"/>
      <c r="C284" s="33" t="s">
        <v>125</v>
      </c>
      <c r="D284" s="34"/>
      <c r="E284" s="34"/>
      <c r="F284" s="34"/>
      <c r="G284" s="37"/>
    </row>
    <row r="285" spans="2:12" x14ac:dyDescent="0.2">
      <c r="B285" s="32"/>
      <c r="C285" s="32"/>
      <c r="D285" s="34" t="s">
        <v>69</v>
      </c>
      <c r="E285" s="35">
        <f>E279+((0.74-0.7)/(0.8-0.7))*(E283-E279)</f>
        <v>287.60660000000001</v>
      </c>
      <c r="F285" s="34" t="s">
        <v>55</v>
      </c>
      <c r="G285" s="32"/>
    </row>
    <row r="286" spans="2:12" x14ac:dyDescent="0.2">
      <c r="B286" s="37" t="s">
        <v>121</v>
      </c>
      <c r="C286" s="32" t="s">
        <v>53</v>
      </c>
      <c r="D286" s="32">
        <v>32</v>
      </c>
      <c r="E286" s="32" t="s">
        <v>54</v>
      </c>
      <c r="F286" s="32">
        <v>96.49</v>
      </c>
      <c r="G286" s="32" t="s">
        <v>55</v>
      </c>
    </row>
    <row r="287" spans="2:12" x14ac:dyDescent="0.2">
      <c r="B287" s="32"/>
      <c r="C287" s="32"/>
      <c r="D287" s="32">
        <v>34</v>
      </c>
      <c r="E287" s="32" t="s">
        <v>54</v>
      </c>
      <c r="F287" s="32">
        <v>99.41</v>
      </c>
      <c r="G287" s="32" t="s">
        <v>55</v>
      </c>
    </row>
    <row r="288" spans="2:12" x14ac:dyDescent="0.2">
      <c r="B288" s="32"/>
      <c r="C288" s="32"/>
      <c r="D288" s="34" t="s">
        <v>71</v>
      </c>
      <c r="E288" s="34">
        <f>F286+((33.3-D286)/(D287-D286))*(F287-F286)</f>
        <v>98.387999999999991</v>
      </c>
      <c r="F288" s="34" t="s">
        <v>55</v>
      </c>
      <c r="G288" s="32"/>
    </row>
    <row r="289" spans="2:12" x14ac:dyDescent="0.2">
      <c r="B289" s="32"/>
      <c r="C289" s="32"/>
      <c r="D289" s="34" t="s">
        <v>72</v>
      </c>
      <c r="E289" s="34">
        <f>E288</f>
        <v>98.387999999999991</v>
      </c>
      <c r="F289" s="34" t="s">
        <v>55</v>
      </c>
      <c r="G289" s="32"/>
    </row>
    <row r="290" spans="2:12" x14ac:dyDescent="0.2">
      <c r="B290" s="32"/>
      <c r="C290" s="32"/>
      <c r="D290" s="32"/>
      <c r="E290" s="32"/>
      <c r="H290" s="32"/>
      <c r="I290" s="32"/>
      <c r="J290" s="32"/>
      <c r="K290" s="32"/>
      <c r="L290" s="32"/>
    </row>
    <row r="291" spans="2:12" x14ac:dyDescent="0.2">
      <c r="B291" s="110" t="s">
        <v>77</v>
      </c>
      <c r="C291" s="110"/>
      <c r="D291" s="110"/>
      <c r="E291" s="110"/>
      <c r="F291" s="110"/>
      <c r="G291" s="110"/>
      <c r="H291" s="32"/>
      <c r="I291" s="32"/>
      <c r="J291" s="32"/>
      <c r="K291" s="32"/>
      <c r="L291" s="32"/>
    </row>
    <row r="292" spans="2:12" x14ac:dyDescent="0.2">
      <c r="B292" s="32" t="s">
        <v>47</v>
      </c>
      <c r="C292" s="32" t="s">
        <v>58</v>
      </c>
      <c r="D292" s="32">
        <v>17.7</v>
      </c>
      <c r="E292" s="33" t="s">
        <v>57</v>
      </c>
      <c r="F292" s="32"/>
      <c r="G292" s="32"/>
      <c r="I292" s="37" t="s">
        <v>65</v>
      </c>
      <c r="J292" s="40">
        <f>E302</f>
        <v>259.67199999999997</v>
      </c>
      <c r="K292" s="37" t="s">
        <v>55</v>
      </c>
      <c r="L292" s="37"/>
    </row>
    <row r="293" spans="2:12" x14ac:dyDescent="0.2">
      <c r="B293" s="32"/>
      <c r="C293" s="32" t="s">
        <v>59</v>
      </c>
      <c r="D293" s="32">
        <v>0.36</v>
      </c>
      <c r="E293" s="33" t="s">
        <v>30</v>
      </c>
      <c r="F293" s="32"/>
      <c r="G293" s="32"/>
      <c r="I293" s="37" t="s">
        <v>69</v>
      </c>
      <c r="J293" s="45">
        <f>E313</f>
        <v>287.221</v>
      </c>
      <c r="K293" s="37" t="s">
        <v>55</v>
      </c>
      <c r="L293" s="37"/>
    </row>
    <row r="294" spans="2:12" x14ac:dyDescent="0.2">
      <c r="B294" s="32"/>
      <c r="C294" s="32" t="s">
        <v>61</v>
      </c>
      <c r="D294" s="32">
        <v>49.6</v>
      </c>
      <c r="E294" s="33" t="s">
        <v>60</v>
      </c>
      <c r="F294" s="32"/>
      <c r="G294" s="32"/>
      <c r="I294" s="37" t="s">
        <v>71</v>
      </c>
      <c r="J294" s="40">
        <f>E316</f>
        <v>98.959000000000003</v>
      </c>
      <c r="K294" s="37" t="s">
        <v>55</v>
      </c>
      <c r="L294" s="37"/>
    </row>
    <row r="295" spans="2:12" x14ac:dyDescent="0.2">
      <c r="B295" s="32"/>
      <c r="C295" s="32" t="s">
        <v>62</v>
      </c>
      <c r="D295" s="32">
        <v>0.76</v>
      </c>
      <c r="E295" s="33" t="s">
        <v>30</v>
      </c>
      <c r="F295" s="32"/>
      <c r="G295" s="32"/>
      <c r="I295" s="37" t="s">
        <v>131</v>
      </c>
      <c r="J295" s="40">
        <f>E317</f>
        <v>98.959000000000003</v>
      </c>
      <c r="K295" s="37" t="s">
        <v>55</v>
      </c>
      <c r="L295" s="37"/>
    </row>
    <row r="296" spans="2:12" x14ac:dyDescent="0.2">
      <c r="B296" s="32"/>
      <c r="C296" s="32" t="s">
        <v>63</v>
      </c>
      <c r="D296" s="32">
        <v>34.200000000000003</v>
      </c>
      <c r="E296" s="33" t="s">
        <v>64</v>
      </c>
      <c r="F296" s="32"/>
      <c r="G296" s="32"/>
      <c r="I296" s="37"/>
      <c r="J296" s="37"/>
      <c r="K296" s="37"/>
      <c r="L296" s="37"/>
    </row>
    <row r="297" spans="2:12" x14ac:dyDescent="0.2">
      <c r="B297" s="32" t="s">
        <v>49</v>
      </c>
      <c r="C297" s="33" t="s">
        <v>50</v>
      </c>
      <c r="D297" s="32"/>
      <c r="E297" s="32"/>
      <c r="F297" s="32"/>
      <c r="G297" s="32"/>
      <c r="I297" s="41" t="s">
        <v>127</v>
      </c>
      <c r="J297" s="37"/>
      <c r="K297" s="40"/>
      <c r="L297" s="37"/>
    </row>
    <row r="298" spans="2:12" x14ac:dyDescent="0.2">
      <c r="B298" s="32" t="s">
        <v>51</v>
      </c>
      <c r="C298" s="32"/>
      <c r="D298" s="32"/>
      <c r="E298" s="32"/>
      <c r="F298" s="32"/>
      <c r="G298" s="32"/>
      <c r="I298" s="41" t="s">
        <v>128</v>
      </c>
      <c r="J298" s="37"/>
      <c r="K298" s="40"/>
      <c r="L298" s="37"/>
    </row>
    <row r="299" spans="2:12" ht="17" x14ac:dyDescent="0.2">
      <c r="B299" s="32"/>
      <c r="C299" s="33" t="s">
        <v>52</v>
      </c>
      <c r="D299" s="32"/>
      <c r="E299" s="32"/>
      <c r="F299" s="32"/>
      <c r="G299" s="32"/>
      <c r="I299" s="37"/>
      <c r="J299" s="37" t="s">
        <v>129</v>
      </c>
      <c r="K299" s="40" t="s">
        <v>138</v>
      </c>
      <c r="L299" s="37"/>
    </row>
    <row r="300" spans="2:12" x14ac:dyDescent="0.2">
      <c r="B300" s="32" t="s">
        <v>122</v>
      </c>
      <c r="C300" s="32" t="s">
        <v>53</v>
      </c>
      <c r="D300" s="32">
        <v>16</v>
      </c>
      <c r="E300" s="32" t="s">
        <v>54</v>
      </c>
      <c r="F300" s="32">
        <v>259.51</v>
      </c>
      <c r="G300" s="32" t="s">
        <v>55</v>
      </c>
      <c r="I300" s="37"/>
      <c r="J300" s="37"/>
      <c r="K300" s="37">
        <f>J293-J292</f>
        <v>27.549000000000035</v>
      </c>
      <c r="L300" s="37" t="s">
        <v>55</v>
      </c>
    </row>
    <row r="301" spans="2:12" x14ac:dyDescent="0.2">
      <c r="B301" s="32"/>
      <c r="C301" s="32"/>
      <c r="D301" s="32">
        <v>18</v>
      </c>
      <c r="E301" s="32" t="s">
        <v>54</v>
      </c>
      <c r="F301" s="32">
        <v>260.58999999999997</v>
      </c>
      <c r="G301" s="32" t="s">
        <v>55</v>
      </c>
      <c r="I301" s="41" t="s">
        <v>132</v>
      </c>
      <c r="J301" s="37"/>
      <c r="K301" s="37"/>
      <c r="L301" s="37"/>
    </row>
    <row r="302" spans="2:12" x14ac:dyDescent="0.2">
      <c r="B302" s="32"/>
      <c r="C302" s="32"/>
      <c r="D302" s="34" t="s">
        <v>65</v>
      </c>
      <c r="E302" s="34">
        <f>F300+((16.3-D300)/(D301-D300))*(F301-F300)</f>
        <v>259.67199999999997</v>
      </c>
      <c r="F302" s="34" t="s">
        <v>55</v>
      </c>
      <c r="G302" s="32"/>
      <c r="I302" s="37"/>
      <c r="J302" s="37" t="s">
        <v>133</v>
      </c>
      <c r="K302" s="37" t="s">
        <v>137</v>
      </c>
      <c r="L302" s="37"/>
    </row>
    <row r="303" spans="2:12" x14ac:dyDescent="0.2">
      <c r="B303" s="37" t="s">
        <v>123</v>
      </c>
      <c r="C303" s="37"/>
      <c r="D303" s="34"/>
      <c r="E303" s="35"/>
      <c r="F303" s="34"/>
      <c r="G303" s="37"/>
      <c r="I303" s="37"/>
      <c r="J303" s="37"/>
      <c r="K303" s="37">
        <f>J293-J294</f>
        <v>188.262</v>
      </c>
      <c r="L303" s="37" t="s">
        <v>55</v>
      </c>
    </row>
    <row r="304" spans="2:12" x14ac:dyDescent="0.2">
      <c r="B304" s="37" t="s">
        <v>159</v>
      </c>
      <c r="C304" t="s">
        <v>120</v>
      </c>
      <c r="D304" s="34"/>
      <c r="E304" s="35"/>
      <c r="F304" s="34"/>
      <c r="G304" s="37"/>
      <c r="I304" s="41" t="s">
        <v>134</v>
      </c>
      <c r="J304" s="37"/>
      <c r="K304" s="37"/>
      <c r="L304" s="37"/>
    </row>
    <row r="305" spans="2:12" x14ac:dyDescent="0.2">
      <c r="B305" s="37"/>
      <c r="C305" s="32" t="s">
        <v>53</v>
      </c>
      <c r="D305" s="32">
        <v>40</v>
      </c>
      <c r="E305" s="32" t="s">
        <v>54</v>
      </c>
      <c r="F305" s="32">
        <v>278.58999999999997</v>
      </c>
      <c r="G305" s="32" t="s">
        <v>55</v>
      </c>
      <c r="I305" s="37"/>
      <c r="J305" s="37" t="s">
        <v>135</v>
      </c>
      <c r="K305" s="37" t="s">
        <v>136</v>
      </c>
      <c r="L305" s="37"/>
    </row>
    <row r="306" spans="2:12" x14ac:dyDescent="0.2">
      <c r="B306" s="37"/>
      <c r="C306" s="32"/>
      <c r="D306" s="32">
        <v>50</v>
      </c>
      <c r="E306" s="32" t="s">
        <v>54</v>
      </c>
      <c r="F306" s="32">
        <v>288.54000000000002</v>
      </c>
      <c r="G306" s="32" t="s">
        <v>55</v>
      </c>
      <c r="I306" s="37"/>
      <c r="J306" s="37"/>
      <c r="K306" s="37">
        <f>J292-J295</f>
        <v>160.71299999999997</v>
      </c>
      <c r="L306" s="37" t="s">
        <v>55</v>
      </c>
    </row>
    <row r="307" spans="2:12" x14ac:dyDescent="0.2">
      <c r="B307" s="37"/>
      <c r="C307" s="32"/>
      <c r="D307" s="37" t="s">
        <v>88</v>
      </c>
      <c r="E307" s="37">
        <f>F305+((49.6-D305)/(D306-D305))*(F306-F305)</f>
        <v>288.142</v>
      </c>
      <c r="F307" s="37" t="s">
        <v>55</v>
      </c>
      <c r="G307" s="32"/>
      <c r="I307" s="41" t="s">
        <v>139</v>
      </c>
      <c r="J307" s="37"/>
      <c r="K307" s="37"/>
      <c r="L307" s="37"/>
    </row>
    <row r="308" spans="2:12" x14ac:dyDescent="0.2">
      <c r="B308" s="37"/>
      <c r="C308" t="s">
        <v>109</v>
      </c>
      <c r="D308" s="34"/>
      <c r="E308" s="35"/>
      <c r="F308" s="34"/>
      <c r="G308" s="37"/>
      <c r="I308" s="37"/>
      <c r="J308" s="37" t="s">
        <v>140</v>
      </c>
      <c r="K308" s="41" t="s">
        <v>141</v>
      </c>
      <c r="L308" s="37"/>
    </row>
    <row r="309" spans="2:12" x14ac:dyDescent="0.2">
      <c r="B309" s="37"/>
      <c r="C309" s="32" t="s">
        <v>53</v>
      </c>
      <c r="D309" s="32">
        <v>40</v>
      </c>
      <c r="E309" s="32" t="s">
        <v>54</v>
      </c>
      <c r="F309" s="32">
        <v>276.45999999999998</v>
      </c>
      <c r="G309" s="32" t="s">
        <v>55</v>
      </c>
      <c r="I309" s="37"/>
      <c r="J309" s="37"/>
      <c r="K309" s="37">
        <f>K306/K300</f>
        <v>5.8337144723946333</v>
      </c>
      <c r="L309" s="37"/>
    </row>
    <row r="310" spans="2:12" x14ac:dyDescent="0.2">
      <c r="B310" s="37"/>
      <c r="C310" s="32"/>
      <c r="D310" s="32">
        <v>50</v>
      </c>
      <c r="E310" s="32" t="s">
        <v>54</v>
      </c>
      <c r="F310" s="32">
        <v>286.70999999999998</v>
      </c>
      <c r="G310" s="32" t="s">
        <v>55</v>
      </c>
    </row>
    <row r="311" spans="2:12" x14ac:dyDescent="0.2">
      <c r="B311" s="37"/>
      <c r="C311" s="32"/>
      <c r="D311" s="37" t="s">
        <v>87</v>
      </c>
      <c r="E311" s="37">
        <f>F309+((49.6-D309)/(D310-D309))*(F310-F309)</f>
        <v>286.29999999999995</v>
      </c>
      <c r="F311" s="37" t="s">
        <v>55</v>
      </c>
      <c r="G311" s="32"/>
    </row>
    <row r="312" spans="2:12" x14ac:dyDescent="0.2">
      <c r="B312" s="37"/>
      <c r="C312" s="33" t="s">
        <v>126</v>
      </c>
      <c r="D312" s="34"/>
      <c r="E312" s="34"/>
      <c r="F312" s="34"/>
      <c r="G312" s="37"/>
    </row>
    <row r="313" spans="2:12" x14ac:dyDescent="0.2">
      <c r="B313" s="32"/>
      <c r="C313" s="32"/>
      <c r="D313" s="34" t="s">
        <v>69</v>
      </c>
      <c r="E313" s="35">
        <f>E307+((0.75-0.7)/(0.8-0.7))*(E311-E307)</f>
        <v>287.221</v>
      </c>
      <c r="F313" s="34" t="s">
        <v>55</v>
      </c>
      <c r="G313" s="32"/>
    </row>
    <row r="314" spans="2:12" x14ac:dyDescent="0.2">
      <c r="B314" s="37" t="s">
        <v>160</v>
      </c>
      <c r="C314" s="32" t="s">
        <v>53</v>
      </c>
      <c r="D314" s="32">
        <v>34</v>
      </c>
      <c r="E314" s="32" t="s">
        <v>54</v>
      </c>
      <c r="F314" s="32">
        <v>98.67</v>
      </c>
      <c r="G314" s="32" t="s">
        <v>55</v>
      </c>
    </row>
    <row r="315" spans="2:12" x14ac:dyDescent="0.2">
      <c r="B315" s="32"/>
      <c r="C315" s="32"/>
      <c r="D315" s="32">
        <v>36</v>
      </c>
      <c r="E315" s="32" t="s">
        <v>54</v>
      </c>
      <c r="F315" s="32">
        <v>101.56</v>
      </c>
      <c r="G315" s="32" t="s">
        <v>55</v>
      </c>
    </row>
    <row r="316" spans="2:12" x14ac:dyDescent="0.2">
      <c r="B316" s="32"/>
      <c r="C316" s="32"/>
      <c r="D316" s="34" t="s">
        <v>71</v>
      </c>
      <c r="E316" s="34">
        <f>F314+((34.2-D314)/(D315-D314))*(F315-F314)</f>
        <v>98.959000000000003</v>
      </c>
      <c r="F316" s="34" t="s">
        <v>55</v>
      </c>
      <c r="G316" s="32"/>
    </row>
    <row r="317" spans="2:12" x14ac:dyDescent="0.2">
      <c r="B317" s="32"/>
      <c r="C317" s="32"/>
      <c r="D317" s="34" t="s">
        <v>72</v>
      </c>
      <c r="E317" s="34">
        <f>E316</f>
        <v>98.959000000000003</v>
      </c>
      <c r="F317" s="34" t="s">
        <v>55</v>
      </c>
      <c r="G317" s="32"/>
    </row>
    <row r="318" spans="2:12" s="32" customFormat="1" x14ac:dyDescent="0.2"/>
    <row r="319" spans="2:12" s="32" customFormat="1" ht="20" customHeight="1" x14ac:dyDescent="0.2">
      <c r="B319" s="104" t="s">
        <v>142</v>
      </c>
      <c r="C319" s="104" t="s">
        <v>158</v>
      </c>
      <c r="D319" s="104" t="s">
        <v>153</v>
      </c>
      <c r="E319" s="104"/>
      <c r="F319" s="104"/>
      <c r="G319" s="104"/>
      <c r="H319" s="104"/>
      <c r="I319" s="104"/>
      <c r="J319" s="104"/>
      <c r="K319" s="101" t="s">
        <v>148</v>
      </c>
    </row>
    <row r="320" spans="2:12" s="32" customFormat="1" ht="20" customHeight="1" x14ac:dyDescent="0.2">
      <c r="B320" s="104"/>
      <c r="C320" s="104"/>
      <c r="D320" s="49" t="s">
        <v>143</v>
      </c>
      <c r="E320" s="49" t="s">
        <v>130</v>
      </c>
      <c r="F320" s="49" t="s">
        <v>144</v>
      </c>
      <c r="G320" s="49" t="s">
        <v>145</v>
      </c>
      <c r="H320" s="49" t="s">
        <v>146</v>
      </c>
      <c r="I320" s="49" t="s">
        <v>149</v>
      </c>
      <c r="J320" s="49" t="s">
        <v>147</v>
      </c>
      <c r="K320" s="102"/>
    </row>
    <row r="321" spans="2:11" s="32" customFormat="1" ht="20" customHeight="1" x14ac:dyDescent="0.2">
      <c r="B321" s="103" t="s">
        <v>38</v>
      </c>
      <c r="C321" s="46">
        <v>45</v>
      </c>
      <c r="D321" s="47">
        <v>259.67199999999997</v>
      </c>
      <c r="E321" s="47">
        <v>293.92349999999999</v>
      </c>
      <c r="F321" s="87">
        <v>113.696</v>
      </c>
      <c r="G321" s="89">
        <v>113.696</v>
      </c>
      <c r="H321" s="47">
        <v>34.251500000000021</v>
      </c>
      <c r="I321" s="47">
        <v>180.22749999999999</v>
      </c>
      <c r="J321" s="47">
        <v>145.97599999999997</v>
      </c>
      <c r="K321" s="48">
        <v>4.2618863407441978</v>
      </c>
    </row>
    <row r="322" spans="2:11" s="32" customFormat="1" ht="20" customHeight="1" x14ac:dyDescent="0.2">
      <c r="B322" s="103"/>
      <c r="C322" s="46">
        <v>55</v>
      </c>
      <c r="D322" s="47">
        <v>259.67199999999997</v>
      </c>
      <c r="E322" s="47">
        <v>293.98239999999998</v>
      </c>
      <c r="F322" s="47">
        <v>114.149</v>
      </c>
      <c r="G322" s="47">
        <v>114.149</v>
      </c>
      <c r="H322" s="88">
        <v>34.310400000000016</v>
      </c>
      <c r="I322" s="47">
        <v>179.83339999999998</v>
      </c>
      <c r="J322" s="47">
        <v>145.52299999999997</v>
      </c>
      <c r="K322" s="48">
        <v>4.2413670490580087</v>
      </c>
    </row>
    <row r="323" spans="2:11" s="32" customFormat="1" ht="20" customHeight="1" x14ac:dyDescent="0.2">
      <c r="B323" s="103"/>
      <c r="C323" s="46">
        <v>60</v>
      </c>
      <c r="D323" s="87">
        <v>260.37399999999997</v>
      </c>
      <c r="E323" s="47">
        <v>298.44259999999997</v>
      </c>
      <c r="F323" s="47">
        <v>112.035</v>
      </c>
      <c r="G323" s="47">
        <v>112.035</v>
      </c>
      <c r="H323" s="47">
        <v>38.068600000000004</v>
      </c>
      <c r="I323" s="47">
        <v>186.40759999999997</v>
      </c>
      <c r="J323" s="47">
        <v>148.33899999999997</v>
      </c>
      <c r="K323" s="48">
        <v>3.8966234639571709</v>
      </c>
    </row>
    <row r="324" spans="2:11" s="32" customFormat="1" ht="20" customHeight="1" x14ac:dyDescent="0.2">
      <c r="B324" s="103" t="s">
        <v>81</v>
      </c>
      <c r="C324" s="46">
        <v>45</v>
      </c>
      <c r="D324" s="47">
        <v>260.37399999999997</v>
      </c>
      <c r="E324" s="47">
        <v>286.5292</v>
      </c>
      <c r="F324" s="47">
        <v>103.22800000000001</v>
      </c>
      <c r="G324" s="47">
        <v>103.22800000000001</v>
      </c>
      <c r="H324" s="47">
        <v>26.155200000000036</v>
      </c>
      <c r="I324" s="47">
        <v>183.30119999999999</v>
      </c>
      <c r="J324" s="47">
        <v>157.14599999999996</v>
      </c>
      <c r="K324" s="48">
        <v>6.0082125160579825</v>
      </c>
    </row>
    <row r="325" spans="2:11" s="32" customFormat="1" ht="20" customHeight="1" x14ac:dyDescent="0.2">
      <c r="B325" s="103"/>
      <c r="C325" s="46">
        <v>55</v>
      </c>
      <c r="D325" s="47">
        <v>260.58999999999997</v>
      </c>
      <c r="E325" s="47">
        <v>288.58620000000002</v>
      </c>
      <c r="F325" s="47">
        <v>100.875</v>
      </c>
      <c r="G325" s="47">
        <v>100.875</v>
      </c>
      <c r="H325" s="47">
        <v>27.996200000000044</v>
      </c>
      <c r="I325" s="47">
        <v>187.71120000000002</v>
      </c>
      <c r="J325" s="47">
        <v>159.71499999999997</v>
      </c>
      <c r="K325" s="48">
        <v>5.704881376758264</v>
      </c>
    </row>
    <row r="326" spans="2:11" s="32" customFormat="1" ht="20" customHeight="1" x14ac:dyDescent="0.2">
      <c r="B326" s="103"/>
      <c r="C326" s="46">
        <v>60</v>
      </c>
      <c r="D326" s="47">
        <v>259.94200000000001</v>
      </c>
      <c r="E326" s="47">
        <v>287.96729999999997</v>
      </c>
      <c r="F326" s="47">
        <v>103.82</v>
      </c>
      <c r="G326" s="47">
        <v>103.82</v>
      </c>
      <c r="H326" s="47">
        <v>28.025299999999959</v>
      </c>
      <c r="I326" s="47">
        <v>184.14729999999997</v>
      </c>
      <c r="J326" s="47">
        <v>156.12200000000001</v>
      </c>
      <c r="K326" s="48">
        <v>5.5707521418147259</v>
      </c>
    </row>
    <row r="327" spans="2:11" s="32" customFormat="1" ht="20" customHeight="1" x14ac:dyDescent="0.2">
      <c r="B327" s="103" t="s">
        <v>95</v>
      </c>
      <c r="C327" s="46">
        <v>45</v>
      </c>
      <c r="D327" s="47">
        <v>260.428</v>
      </c>
      <c r="E327" s="47">
        <v>286.66839999999996</v>
      </c>
      <c r="F327" s="47">
        <v>100.875</v>
      </c>
      <c r="G327" s="47">
        <v>100.875</v>
      </c>
      <c r="H327" s="47">
        <v>26.240399999999966</v>
      </c>
      <c r="I327" s="47">
        <v>185.79339999999996</v>
      </c>
      <c r="J327" s="47">
        <v>159.553</v>
      </c>
      <c r="K327" s="48">
        <v>6.0804332251032838</v>
      </c>
    </row>
    <row r="328" spans="2:11" s="32" customFormat="1" ht="20" customHeight="1" x14ac:dyDescent="0.2">
      <c r="B328" s="103"/>
      <c r="C328" s="46">
        <v>55</v>
      </c>
      <c r="D328" s="47">
        <v>259.99599999999998</v>
      </c>
      <c r="E328" s="47">
        <v>287.60660000000001</v>
      </c>
      <c r="F328" s="47">
        <v>98.387999999999991</v>
      </c>
      <c r="G328" s="47">
        <v>98.387999999999991</v>
      </c>
      <c r="H328" s="47">
        <v>27.610600000000034</v>
      </c>
      <c r="I328" s="47">
        <v>189.21860000000004</v>
      </c>
      <c r="J328" s="47">
        <v>161.608</v>
      </c>
      <c r="K328" s="48">
        <v>5.8531143836062896</v>
      </c>
    </row>
    <row r="329" spans="2:11" s="32" customFormat="1" ht="20" customHeight="1" x14ac:dyDescent="0.2">
      <c r="B329" s="103"/>
      <c r="C329" s="46">
        <v>60</v>
      </c>
      <c r="D329" s="47">
        <v>259.67199999999997</v>
      </c>
      <c r="E329" s="47">
        <v>287.221</v>
      </c>
      <c r="F329" s="47">
        <v>98.959000000000003</v>
      </c>
      <c r="G329" s="47">
        <v>98.959000000000003</v>
      </c>
      <c r="H329" s="47">
        <v>27.549000000000035</v>
      </c>
      <c r="I329" s="47">
        <v>188.262</v>
      </c>
      <c r="J329" s="47">
        <v>160.71299999999997</v>
      </c>
      <c r="K329" s="48">
        <v>5.8337144723946333</v>
      </c>
    </row>
    <row r="330" spans="2:11" s="32" customFormat="1" ht="20" customHeight="1" x14ac:dyDescent="0.2"/>
  </sheetData>
  <mergeCells count="47">
    <mergeCell ref="K319:K320"/>
    <mergeCell ref="B321:B323"/>
    <mergeCell ref="B324:B326"/>
    <mergeCell ref="B327:B329"/>
    <mergeCell ref="M6:M7"/>
    <mergeCell ref="L229:L230"/>
    <mergeCell ref="J116:J117"/>
    <mergeCell ref="K116:K117"/>
    <mergeCell ref="L116:L117"/>
    <mergeCell ref="B122:G122"/>
    <mergeCell ref="B156:G156"/>
    <mergeCell ref="B194:G194"/>
    <mergeCell ref="B12:G12"/>
    <mergeCell ref="B43:G43"/>
    <mergeCell ref="B80:G80"/>
    <mergeCell ref="B115:L115"/>
    <mergeCell ref="B5:M5"/>
    <mergeCell ref="B235:G235"/>
    <mergeCell ref="B263:G263"/>
    <mergeCell ref="B291:G291"/>
    <mergeCell ref="B319:B320"/>
    <mergeCell ref="C319:C320"/>
    <mergeCell ref="D319:J319"/>
    <mergeCell ref="B228:L228"/>
    <mergeCell ref="B229:B230"/>
    <mergeCell ref="C229:D229"/>
    <mergeCell ref="E229:F229"/>
    <mergeCell ref="G229:G230"/>
    <mergeCell ref="H229:H230"/>
    <mergeCell ref="I229:I230"/>
    <mergeCell ref="J229:J230"/>
    <mergeCell ref="K229:K230"/>
    <mergeCell ref="J6:J7"/>
    <mergeCell ref="K6:K7"/>
    <mergeCell ref="L6:L7"/>
    <mergeCell ref="I116:I117"/>
    <mergeCell ref="B6:B7"/>
    <mergeCell ref="C6:D6"/>
    <mergeCell ref="E6:F6"/>
    <mergeCell ref="G6:G7"/>
    <mergeCell ref="H6:H7"/>
    <mergeCell ref="I6:I7"/>
    <mergeCell ref="B116:B117"/>
    <mergeCell ref="C116:D116"/>
    <mergeCell ref="E116:F116"/>
    <mergeCell ref="G116:G117"/>
    <mergeCell ref="H116:H117"/>
  </mergeCells>
  <pageMargins left="0.7" right="0.7" top="0.75" bottom="0.75" header="0.3" footer="0.3"/>
  <pageSetup paperSize="9" scale="62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D13E-3DB1-244C-BEEF-5CABE3AD9594}">
  <sheetPr>
    <tabColor rgb="FFFFFF00"/>
  </sheetPr>
  <dimension ref="A4:AD297"/>
  <sheetViews>
    <sheetView topLeftCell="A3" zoomScaleNormal="87" zoomScaleSheetLayoutView="93" workbookViewId="0">
      <selection activeCell="Q18" sqref="Q18"/>
    </sheetView>
  </sheetViews>
  <sheetFormatPr baseColWidth="10" defaultRowHeight="16" x14ac:dyDescent="0.2"/>
  <cols>
    <col min="2" max="2" width="12.83203125" bestFit="1" customWidth="1"/>
  </cols>
  <sheetData>
    <row r="4" spans="1:30" ht="17" thickBot="1" x14ac:dyDescent="0.25">
      <c r="H4" t="s">
        <v>98</v>
      </c>
      <c r="I4" t="s">
        <v>97</v>
      </c>
      <c r="J4" t="s">
        <v>96</v>
      </c>
      <c r="K4" t="s">
        <v>99</v>
      </c>
      <c r="L4" t="s">
        <v>100</v>
      </c>
    </row>
    <row r="5" spans="1:30" ht="17" customHeight="1" x14ac:dyDescent="0.2">
      <c r="B5" s="116" t="s">
        <v>38</v>
      </c>
      <c r="C5" s="117"/>
      <c r="D5" s="117"/>
      <c r="E5" s="117"/>
      <c r="F5" s="117"/>
      <c r="G5" s="117"/>
      <c r="H5" s="117"/>
      <c r="I5" s="117"/>
      <c r="J5" s="117"/>
      <c r="K5" s="117"/>
      <c r="L5" s="118"/>
      <c r="M5" s="96"/>
      <c r="N5" s="96"/>
      <c r="O5" s="96"/>
      <c r="P5" s="96"/>
      <c r="Q5" s="96"/>
      <c r="R5" s="96"/>
      <c r="S5" s="96"/>
      <c r="T5" s="96"/>
      <c r="U5" s="96"/>
    </row>
    <row r="6" spans="1:30" ht="29" customHeight="1" thickBot="1" x14ac:dyDescent="0.25">
      <c r="B6" s="107" t="s">
        <v>154</v>
      </c>
      <c r="C6" s="114" t="s">
        <v>39</v>
      </c>
      <c r="D6" s="115"/>
      <c r="E6" s="114" t="s">
        <v>40</v>
      </c>
      <c r="F6" s="115"/>
      <c r="G6" s="105" t="s">
        <v>155</v>
      </c>
      <c r="H6" s="107" t="s">
        <v>41</v>
      </c>
      <c r="I6" s="107" t="s">
        <v>42</v>
      </c>
      <c r="J6" s="107" t="s">
        <v>43</v>
      </c>
      <c r="K6" s="105" t="s">
        <v>156</v>
      </c>
      <c r="L6" s="105" t="s">
        <v>157</v>
      </c>
      <c r="M6" s="97"/>
      <c r="N6" s="97"/>
      <c r="O6" s="97"/>
      <c r="P6" s="97"/>
      <c r="Q6" s="97"/>
      <c r="R6" s="97"/>
      <c r="S6" s="97"/>
      <c r="T6" s="97"/>
      <c r="U6" s="97"/>
    </row>
    <row r="7" spans="1:30" ht="17" thickBot="1" x14ac:dyDescent="0.25">
      <c r="B7" s="106"/>
      <c r="C7" s="50" t="s">
        <v>44</v>
      </c>
      <c r="D7" s="50" t="s">
        <v>45</v>
      </c>
      <c r="E7" s="50" t="s">
        <v>44</v>
      </c>
      <c r="F7" s="50" t="s">
        <v>45</v>
      </c>
      <c r="G7" s="106"/>
      <c r="H7" s="106"/>
      <c r="I7" s="106"/>
      <c r="J7" s="106"/>
      <c r="K7" s="106"/>
      <c r="L7" s="106"/>
      <c r="M7" s="97"/>
      <c r="N7" s="97"/>
      <c r="O7" s="97"/>
      <c r="P7" s="97"/>
      <c r="Q7" s="97"/>
      <c r="R7" s="97"/>
      <c r="S7" s="97"/>
      <c r="T7" s="97"/>
      <c r="U7" s="97"/>
    </row>
    <row r="8" spans="1:30" ht="17" thickBot="1" x14ac:dyDescent="0.25">
      <c r="A8" s="32"/>
      <c r="B8" s="31">
        <v>0.45</v>
      </c>
      <c r="C8" s="30">
        <v>18</v>
      </c>
      <c r="D8" s="30">
        <v>14.5</v>
      </c>
      <c r="E8" s="30">
        <v>27.7</v>
      </c>
      <c r="F8" s="30">
        <v>30</v>
      </c>
      <c r="G8" s="30">
        <v>25.4</v>
      </c>
      <c r="H8" s="30">
        <v>1</v>
      </c>
      <c r="I8" s="30">
        <v>0.34</v>
      </c>
      <c r="J8" s="30">
        <v>16.3</v>
      </c>
      <c r="K8" s="30">
        <v>60.5</v>
      </c>
      <c r="L8" s="30">
        <v>43.6</v>
      </c>
      <c r="M8" s="98"/>
      <c r="N8" s="98"/>
      <c r="O8" s="98"/>
      <c r="P8" s="98"/>
      <c r="Q8" s="98"/>
      <c r="R8" s="98"/>
      <c r="S8" s="98"/>
      <c r="T8" s="98"/>
      <c r="U8" s="98"/>
    </row>
    <row r="9" spans="1:30" ht="17" thickBot="1" x14ac:dyDescent="0.25">
      <c r="A9" s="32"/>
      <c r="B9" s="31">
        <v>0.55000000000000004</v>
      </c>
      <c r="C9" s="30">
        <v>18</v>
      </c>
      <c r="D9" s="30">
        <v>14.4</v>
      </c>
      <c r="E9" s="30">
        <v>27.3</v>
      </c>
      <c r="F9" s="30">
        <v>29.7</v>
      </c>
      <c r="G9" s="30">
        <v>27.4</v>
      </c>
      <c r="H9" s="30">
        <v>1.02</v>
      </c>
      <c r="I9" s="30">
        <v>0.34</v>
      </c>
      <c r="J9" s="30">
        <v>16.3</v>
      </c>
      <c r="K9" s="30">
        <v>60.2</v>
      </c>
      <c r="L9" s="30">
        <v>43.9</v>
      </c>
      <c r="M9" s="98"/>
      <c r="N9" s="98"/>
      <c r="O9" s="98"/>
      <c r="P9" s="98"/>
      <c r="Q9" s="98"/>
      <c r="R9" s="98"/>
      <c r="S9" s="98"/>
      <c r="T9" s="98"/>
      <c r="U9" s="98"/>
    </row>
    <row r="10" spans="1:30" ht="17" thickBot="1" x14ac:dyDescent="0.25">
      <c r="A10" s="32"/>
      <c r="B10" s="31">
        <v>0.6</v>
      </c>
      <c r="C10" s="30">
        <v>17.899999999999999</v>
      </c>
      <c r="D10" s="30">
        <v>14.8</v>
      </c>
      <c r="E10" s="30">
        <v>28.4</v>
      </c>
      <c r="F10" s="30">
        <v>30.6</v>
      </c>
      <c r="G10" s="30">
        <v>28</v>
      </c>
      <c r="H10" s="30">
        <v>0.98</v>
      </c>
      <c r="I10" s="30">
        <v>0.34</v>
      </c>
      <c r="J10" s="30">
        <v>17.600000000000001</v>
      </c>
      <c r="K10" s="30">
        <v>64.5</v>
      </c>
      <c r="L10" s="30">
        <v>42.5</v>
      </c>
      <c r="M10" s="98"/>
      <c r="N10" s="98"/>
      <c r="O10" s="98"/>
      <c r="P10" s="98"/>
      <c r="Q10" s="98"/>
      <c r="R10" s="98"/>
      <c r="S10" s="98"/>
      <c r="T10" s="98"/>
      <c r="U10" s="98"/>
    </row>
    <row r="12" spans="1:30" x14ac:dyDescent="0.2">
      <c r="B12" s="110" t="s">
        <v>46</v>
      </c>
      <c r="C12" s="110"/>
      <c r="D12" s="110"/>
      <c r="E12" s="110"/>
      <c r="F12" s="110"/>
      <c r="G12" s="110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AD12" t="s">
        <v>206</v>
      </c>
    </row>
    <row r="13" spans="1:30" x14ac:dyDescent="0.2">
      <c r="B13" s="32" t="s">
        <v>47</v>
      </c>
      <c r="C13" s="32" t="s">
        <v>58</v>
      </c>
      <c r="D13" s="32">
        <v>16.3</v>
      </c>
      <c r="E13" s="33" t="s">
        <v>57</v>
      </c>
      <c r="F13" s="32"/>
      <c r="G13" s="32"/>
      <c r="H13" s="32"/>
      <c r="I13" s="42" t="s">
        <v>65</v>
      </c>
      <c r="J13" s="43">
        <f>E27</f>
        <v>408.1</v>
      </c>
      <c r="K13" s="42" t="s">
        <v>55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pans="1:30" x14ac:dyDescent="0.2">
      <c r="B14" s="32"/>
      <c r="C14" s="32" t="s">
        <v>59</v>
      </c>
      <c r="D14" s="32">
        <v>0.34</v>
      </c>
      <c r="E14" s="33" t="s">
        <v>30</v>
      </c>
      <c r="F14" s="32"/>
      <c r="G14" s="32"/>
      <c r="H14" s="32"/>
      <c r="I14" s="42" t="s">
        <v>69</v>
      </c>
      <c r="J14" s="43">
        <f>E32</f>
        <v>442.33000000000004</v>
      </c>
      <c r="K14" s="42" t="s">
        <v>55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30" x14ac:dyDescent="0.2">
      <c r="B15" s="32"/>
      <c r="C15" s="32" t="s">
        <v>61</v>
      </c>
      <c r="D15" s="32">
        <v>60.5</v>
      </c>
      <c r="E15" s="33" t="s">
        <v>60</v>
      </c>
      <c r="F15" s="32"/>
      <c r="G15" s="32"/>
      <c r="H15" s="32"/>
      <c r="I15" s="42" t="s">
        <v>71</v>
      </c>
      <c r="J15" s="43">
        <f>E35</f>
        <v>262.06</v>
      </c>
      <c r="K15" s="42" t="s">
        <v>55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W15" t="s">
        <v>197</v>
      </c>
    </row>
    <row r="16" spans="1:30" x14ac:dyDescent="0.2">
      <c r="B16" s="32"/>
      <c r="C16" s="32" t="s">
        <v>62</v>
      </c>
      <c r="D16" s="32">
        <v>1</v>
      </c>
      <c r="E16" s="33" t="s">
        <v>30</v>
      </c>
      <c r="F16" s="32"/>
      <c r="G16" s="32"/>
      <c r="H16" s="32"/>
      <c r="I16" s="42" t="s">
        <v>131</v>
      </c>
      <c r="J16" s="43">
        <f>E36</f>
        <v>262.06</v>
      </c>
      <c r="K16" s="42" t="s">
        <v>55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2:25" x14ac:dyDescent="0.2">
      <c r="B17" s="32"/>
      <c r="C17" s="32" t="s">
        <v>63</v>
      </c>
      <c r="D17" s="32">
        <v>43.6</v>
      </c>
      <c r="E17" s="33" t="s">
        <v>64</v>
      </c>
      <c r="F17" s="32"/>
      <c r="G17" s="32"/>
      <c r="H17" s="3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W17" t="s">
        <v>198</v>
      </c>
      <c r="X17">
        <v>165</v>
      </c>
      <c r="Y17" t="s">
        <v>199</v>
      </c>
    </row>
    <row r="18" spans="2:25" x14ac:dyDescent="0.2">
      <c r="B18" s="32" t="s">
        <v>49</v>
      </c>
      <c r="C18" s="33" t="s">
        <v>50</v>
      </c>
      <c r="D18" s="32"/>
      <c r="E18" s="32"/>
      <c r="F18" s="32"/>
      <c r="G18" s="32"/>
      <c r="H18" s="32"/>
      <c r="I18" s="44" t="s">
        <v>127</v>
      </c>
      <c r="J18" s="44"/>
      <c r="K18" s="43"/>
      <c r="L18" s="42"/>
      <c r="M18" s="42"/>
      <c r="N18" s="42"/>
      <c r="O18" s="42"/>
      <c r="P18" s="42"/>
      <c r="Q18" s="42"/>
      <c r="R18" s="42"/>
      <c r="S18" s="42"/>
      <c r="T18" s="42"/>
      <c r="U18" s="42"/>
      <c r="W18" t="s">
        <v>200</v>
      </c>
      <c r="X18">
        <f>X17/K27</f>
        <v>1.1298274445357435</v>
      </c>
      <c r="Y18" t="s">
        <v>201</v>
      </c>
    </row>
    <row r="19" spans="2:25" x14ac:dyDescent="0.2">
      <c r="B19" s="32" t="s">
        <v>51</v>
      </c>
      <c r="C19" s="32"/>
      <c r="D19" s="32"/>
      <c r="E19" s="32"/>
      <c r="F19" s="32"/>
      <c r="G19" s="32"/>
      <c r="H19" s="32"/>
      <c r="I19" s="44" t="s">
        <v>128</v>
      </c>
      <c r="J19" s="44"/>
      <c r="K19" s="43"/>
      <c r="L19" s="42"/>
      <c r="M19" s="42"/>
      <c r="N19" s="42"/>
      <c r="O19" s="42"/>
      <c r="P19" s="42"/>
      <c r="Q19" s="42"/>
      <c r="R19" s="42"/>
      <c r="S19" s="42"/>
      <c r="T19" s="42"/>
      <c r="U19" s="42"/>
      <c r="W19" t="s">
        <v>129</v>
      </c>
      <c r="X19">
        <f>X17*K21</f>
        <v>5647.9500000000025</v>
      </c>
      <c r="Y19" t="s">
        <v>199</v>
      </c>
    </row>
    <row r="20" spans="2:25" ht="17" x14ac:dyDescent="0.2">
      <c r="B20" s="32"/>
      <c r="C20" s="33" t="s">
        <v>52</v>
      </c>
      <c r="D20" s="32"/>
      <c r="E20" s="32"/>
      <c r="F20" s="32"/>
      <c r="G20" s="32"/>
      <c r="H20" s="32"/>
      <c r="I20" s="42"/>
      <c r="J20" s="42" t="s">
        <v>129</v>
      </c>
      <c r="K20" s="43" t="s">
        <v>138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W20" t="s">
        <v>133</v>
      </c>
      <c r="X20">
        <f>X17*K24</f>
        <v>29744.550000000007</v>
      </c>
      <c r="Y20" t="s">
        <v>202</v>
      </c>
    </row>
    <row r="21" spans="2:25" x14ac:dyDescent="0.2">
      <c r="B21" s="32" t="s">
        <v>73</v>
      </c>
      <c r="C21" s="32" t="s">
        <v>53</v>
      </c>
      <c r="D21" s="32">
        <v>16</v>
      </c>
      <c r="E21" s="32" t="s">
        <v>54</v>
      </c>
      <c r="F21" s="32">
        <v>407.8</v>
      </c>
      <c r="G21" s="32" t="s">
        <v>55</v>
      </c>
      <c r="H21" s="32"/>
      <c r="I21" s="42"/>
      <c r="J21" s="42"/>
      <c r="K21" s="42">
        <f>J14-J13</f>
        <v>34.230000000000018</v>
      </c>
      <c r="L21" s="42" t="s">
        <v>55</v>
      </c>
      <c r="M21" s="42"/>
      <c r="N21" s="42"/>
      <c r="O21" s="42"/>
      <c r="P21" s="42"/>
      <c r="Q21" s="42"/>
      <c r="R21" s="42"/>
      <c r="S21" s="42"/>
      <c r="T21" s="42"/>
      <c r="U21" s="42"/>
      <c r="W21" t="s">
        <v>135</v>
      </c>
      <c r="X21">
        <f>X17*K27</f>
        <v>24096.600000000002</v>
      </c>
      <c r="Y21" t="s">
        <v>202</v>
      </c>
    </row>
    <row r="22" spans="2:25" x14ac:dyDescent="0.2">
      <c r="B22" s="32"/>
      <c r="C22" s="32"/>
      <c r="D22" s="32">
        <v>17</v>
      </c>
      <c r="E22" s="32" t="s">
        <v>54</v>
      </c>
      <c r="F22" s="32">
        <v>408.8</v>
      </c>
      <c r="G22" s="32" t="s">
        <v>55</v>
      </c>
      <c r="H22" s="32"/>
      <c r="I22" s="44" t="s">
        <v>132</v>
      </c>
      <c r="J22" s="44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W22" t="s">
        <v>140</v>
      </c>
      <c r="X22">
        <f>X21/X19</f>
        <v>4.2664329535495167</v>
      </c>
    </row>
    <row r="23" spans="2:25" x14ac:dyDescent="0.2">
      <c r="B23" s="32"/>
      <c r="C23" s="33" t="s">
        <v>56</v>
      </c>
      <c r="D23" s="32"/>
      <c r="E23" s="32"/>
      <c r="F23" s="32"/>
      <c r="G23" s="32"/>
      <c r="H23" s="32"/>
      <c r="I23" s="42"/>
      <c r="J23" s="42" t="s">
        <v>133</v>
      </c>
      <c r="K23" s="42" t="s">
        <v>137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2:25" x14ac:dyDescent="0.2">
      <c r="B24" s="32"/>
      <c r="C24" s="32"/>
      <c r="D24" s="32"/>
      <c r="E24" s="32"/>
      <c r="F24" s="32"/>
      <c r="G24" s="32"/>
      <c r="H24" s="32"/>
      <c r="I24" s="42"/>
      <c r="J24" s="42"/>
      <c r="K24" s="42">
        <f>J14-J15</f>
        <v>180.27000000000004</v>
      </c>
      <c r="L24" s="42" t="s">
        <v>55</v>
      </c>
      <c r="M24" s="42"/>
      <c r="N24" s="42"/>
      <c r="O24" s="42"/>
      <c r="P24" s="42"/>
      <c r="Q24" s="42"/>
      <c r="R24" s="42"/>
      <c r="S24" s="42"/>
      <c r="T24" s="42"/>
      <c r="U24" s="42"/>
      <c r="W24" t="s">
        <v>203</v>
      </c>
      <c r="X24">
        <f>X20/X19</f>
        <v>5.2664329535495167</v>
      </c>
    </row>
    <row r="25" spans="2:25" x14ac:dyDescent="0.2">
      <c r="B25" s="32"/>
      <c r="C25" s="32"/>
      <c r="D25" s="32"/>
      <c r="E25" s="32"/>
      <c r="F25" s="32"/>
      <c r="G25" s="32"/>
      <c r="H25" s="32"/>
      <c r="I25" s="44" t="s">
        <v>134</v>
      </c>
      <c r="J25" s="44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W25" t="s">
        <v>204</v>
      </c>
      <c r="X25">
        <f>(J8+273.15)/(K8-J8)</f>
        <v>6.5486425339366505</v>
      </c>
    </row>
    <row r="26" spans="2:25" x14ac:dyDescent="0.2">
      <c r="B26" s="32"/>
      <c r="C26" s="32"/>
      <c r="D26" s="32"/>
      <c r="E26" s="32"/>
      <c r="F26" s="32"/>
      <c r="G26" s="32"/>
      <c r="H26" s="32"/>
      <c r="I26" s="42"/>
      <c r="J26" s="42" t="s">
        <v>135</v>
      </c>
      <c r="K26" s="42" t="s">
        <v>136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  <c r="W26" t="s">
        <v>205</v>
      </c>
      <c r="X26" s="90">
        <f>X22/X25</f>
        <v>0.65149883070267289</v>
      </c>
    </row>
    <row r="27" spans="2:25" x14ac:dyDescent="0.2">
      <c r="B27" s="32"/>
      <c r="C27" s="32"/>
      <c r="D27" s="34" t="s">
        <v>65</v>
      </c>
      <c r="E27" s="34">
        <f>F21+((D13-D21)/(D22-D21))*(F22-F21)</f>
        <v>408.1</v>
      </c>
      <c r="F27" s="34" t="s">
        <v>55</v>
      </c>
      <c r="G27" s="32"/>
      <c r="H27" s="32"/>
      <c r="I27" s="42"/>
      <c r="J27" s="42"/>
      <c r="K27" s="42">
        <f>J13-J16</f>
        <v>146.04000000000002</v>
      </c>
      <c r="L27" s="42" t="s">
        <v>55</v>
      </c>
      <c r="M27" s="42"/>
      <c r="N27" s="42"/>
      <c r="O27" s="42"/>
      <c r="P27" s="42"/>
      <c r="Q27" s="42"/>
      <c r="R27" s="42"/>
      <c r="S27" s="42"/>
      <c r="T27" s="42"/>
      <c r="U27" s="42"/>
      <c r="X27" s="90"/>
    </row>
    <row r="28" spans="2:25" x14ac:dyDescent="0.2">
      <c r="B28" s="32" t="s">
        <v>74</v>
      </c>
      <c r="H28" s="32"/>
      <c r="I28" s="44" t="s">
        <v>139</v>
      </c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</row>
    <row r="29" spans="2:25" x14ac:dyDescent="0.2">
      <c r="B29" s="32" t="s">
        <v>75</v>
      </c>
      <c r="C29" t="s">
        <v>93</v>
      </c>
      <c r="H29" s="32"/>
      <c r="I29" s="42"/>
      <c r="J29" s="42" t="s">
        <v>140</v>
      </c>
      <c r="K29" s="44" t="s">
        <v>141</v>
      </c>
      <c r="L29" s="44"/>
      <c r="M29" s="44"/>
      <c r="N29" s="44"/>
      <c r="O29" s="44"/>
      <c r="P29" s="44"/>
      <c r="Q29" s="44"/>
      <c r="R29" s="44"/>
      <c r="S29" s="44"/>
      <c r="T29" s="44"/>
      <c r="U29" s="44"/>
    </row>
    <row r="30" spans="2:25" x14ac:dyDescent="0.2">
      <c r="B30" s="32"/>
      <c r="C30" s="32" t="s">
        <v>53</v>
      </c>
      <c r="D30" s="32">
        <v>60</v>
      </c>
      <c r="E30" s="32" t="s">
        <v>54</v>
      </c>
      <c r="F30" s="32">
        <v>441.8</v>
      </c>
      <c r="G30" s="32" t="s">
        <v>55</v>
      </c>
      <c r="H30" s="32"/>
      <c r="I30" s="42"/>
      <c r="J30" s="42"/>
      <c r="K30" s="42">
        <f>K27/K21</f>
        <v>4.2664329535495167</v>
      </c>
      <c r="L30" s="44"/>
      <c r="M30" s="44"/>
      <c r="N30" s="44"/>
      <c r="O30" s="44"/>
      <c r="P30" s="44"/>
      <c r="Q30" s="44"/>
      <c r="R30" s="44"/>
      <c r="S30" s="44"/>
      <c r="T30" s="44"/>
      <c r="U30" s="44"/>
    </row>
    <row r="31" spans="2:25" x14ac:dyDescent="0.2">
      <c r="B31" s="32"/>
      <c r="C31" s="32"/>
      <c r="D31" s="32">
        <v>65</v>
      </c>
      <c r="E31" s="32" t="s">
        <v>54</v>
      </c>
      <c r="F31" s="32">
        <v>447.1</v>
      </c>
      <c r="G31" s="32" t="s">
        <v>55</v>
      </c>
      <c r="H31" s="32"/>
      <c r="I31" s="42"/>
      <c r="J31" s="42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</row>
    <row r="32" spans="2:25" x14ac:dyDescent="0.2">
      <c r="B32" s="32"/>
      <c r="C32" s="32"/>
      <c r="D32" s="34" t="s">
        <v>69</v>
      </c>
      <c r="E32" s="34">
        <f>F30+((60.5-D30)/(D31-D30))*(F31-F30)</f>
        <v>442.33000000000004</v>
      </c>
      <c r="F32" s="34" t="s">
        <v>55</v>
      </c>
      <c r="G32" s="32"/>
      <c r="H32" s="32"/>
      <c r="I32" s="42"/>
      <c r="J32" s="42"/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2:25" x14ac:dyDescent="0.2">
      <c r="B33" s="32" t="s">
        <v>78</v>
      </c>
      <c r="C33" s="32" t="s">
        <v>53</v>
      </c>
      <c r="D33" s="32">
        <v>43</v>
      </c>
      <c r="E33" s="32" t="s">
        <v>54</v>
      </c>
      <c r="F33" s="32">
        <v>261.10000000000002</v>
      </c>
      <c r="G33" s="32" t="s">
        <v>55</v>
      </c>
      <c r="H33" s="3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2:25" x14ac:dyDescent="0.2">
      <c r="B34" s="32"/>
      <c r="C34" s="32"/>
      <c r="D34" s="32">
        <v>44</v>
      </c>
      <c r="E34" s="32" t="s">
        <v>54</v>
      </c>
      <c r="F34" s="32">
        <v>262.7</v>
      </c>
      <c r="G34" s="32" t="s">
        <v>55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</row>
    <row r="35" spans="2:25" x14ac:dyDescent="0.2">
      <c r="B35" s="32"/>
      <c r="C35" s="32"/>
      <c r="D35" s="34" t="s">
        <v>71</v>
      </c>
      <c r="E35" s="34">
        <f>F33+((43.6-D33)/(D34-D33))*(F34-F33)</f>
        <v>262.06</v>
      </c>
      <c r="F35" s="34" t="s">
        <v>55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</row>
    <row r="36" spans="2:25" x14ac:dyDescent="0.2">
      <c r="B36" s="32"/>
      <c r="C36" s="32"/>
      <c r="D36" s="34" t="s">
        <v>72</v>
      </c>
      <c r="E36" s="34">
        <f>E35</f>
        <v>262.06</v>
      </c>
      <c r="F36" s="34" t="s">
        <v>55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</row>
    <row r="37" spans="2:25" x14ac:dyDescent="0.2">
      <c r="B37" s="32"/>
      <c r="C37" s="32"/>
      <c r="D37" s="32"/>
      <c r="E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</row>
    <row r="38" spans="2:25" x14ac:dyDescent="0.2">
      <c r="B38" s="110" t="s">
        <v>66</v>
      </c>
      <c r="C38" s="110"/>
      <c r="D38" s="110"/>
      <c r="E38" s="110"/>
      <c r="F38" s="110"/>
      <c r="G38" s="110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</row>
    <row r="39" spans="2:25" x14ac:dyDescent="0.2">
      <c r="B39" s="32" t="s">
        <v>47</v>
      </c>
      <c r="C39" s="32" t="s">
        <v>58</v>
      </c>
      <c r="D39" s="32">
        <v>16.3</v>
      </c>
      <c r="E39" s="33" t="s">
        <v>57</v>
      </c>
      <c r="F39" s="32"/>
      <c r="G39" s="32"/>
      <c r="H39" s="32"/>
      <c r="I39" s="42" t="s">
        <v>65</v>
      </c>
      <c r="J39" s="43">
        <f>E53</f>
        <v>407.98</v>
      </c>
      <c r="K39" s="42" t="s">
        <v>55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</row>
    <row r="40" spans="2:25" x14ac:dyDescent="0.2">
      <c r="B40" s="32"/>
      <c r="C40" s="32" t="s">
        <v>59</v>
      </c>
      <c r="D40" s="32">
        <v>0.34</v>
      </c>
      <c r="E40" s="33" t="s">
        <v>30</v>
      </c>
      <c r="I40" s="42" t="s">
        <v>69</v>
      </c>
      <c r="J40" s="43">
        <f>E65</f>
        <v>442.37119999999999</v>
      </c>
      <c r="K40" s="42" t="s">
        <v>55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2:25" x14ac:dyDescent="0.2">
      <c r="B41" s="32"/>
      <c r="C41" s="32" t="s">
        <v>61</v>
      </c>
      <c r="D41" s="32">
        <v>60.2</v>
      </c>
      <c r="E41" s="33" t="s">
        <v>60</v>
      </c>
      <c r="I41" s="42" t="s">
        <v>71</v>
      </c>
      <c r="J41" s="43">
        <f>E68</f>
        <v>262.53999999999996</v>
      </c>
      <c r="K41" s="42" t="s">
        <v>55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W41" t="s">
        <v>197</v>
      </c>
    </row>
    <row r="42" spans="2:25" x14ac:dyDescent="0.2">
      <c r="B42" s="32"/>
      <c r="C42" s="32" t="s">
        <v>62</v>
      </c>
      <c r="D42" s="32">
        <v>1.02</v>
      </c>
      <c r="E42" s="33" t="s">
        <v>30</v>
      </c>
      <c r="I42" s="42" t="s">
        <v>131</v>
      </c>
      <c r="J42" s="43">
        <f>E69</f>
        <v>262.53999999999996</v>
      </c>
      <c r="K42" s="42" t="s">
        <v>55</v>
      </c>
      <c r="L42" s="42"/>
      <c r="M42" s="42"/>
      <c r="N42" s="42"/>
      <c r="O42" s="42"/>
      <c r="P42" s="42"/>
      <c r="Q42" s="42"/>
      <c r="R42" s="42"/>
      <c r="S42" s="42"/>
      <c r="T42" s="42"/>
      <c r="U42" s="42"/>
    </row>
    <row r="43" spans="2:25" x14ac:dyDescent="0.2">
      <c r="B43" s="32"/>
      <c r="C43" s="32" t="s">
        <v>63</v>
      </c>
      <c r="D43" s="32">
        <v>43.9</v>
      </c>
      <c r="E43" s="33" t="s">
        <v>64</v>
      </c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W43" t="s">
        <v>198</v>
      </c>
      <c r="X43">
        <v>165</v>
      </c>
      <c r="Y43" t="s">
        <v>199</v>
      </c>
    </row>
    <row r="44" spans="2:25" x14ac:dyDescent="0.2">
      <c r="B44" s="32" t="s">
        <v>49</v>
      </c>
      <c r="C44" s="33" t="s">
        <v>50</v>
      </c>
      <c r="D44" s="32"/>
      <c r="I44" s="44" t="s">
        <v>127</v>
      </c>
      <c r="J44" s="44"/>
      <c r="K44" s="43"/>
      <c r="L44" s="42"/>
      <c r="M44" s="42"/>
      <c r="N44" s="42"/>
      <c r="O44" s="42"/>
      <c r="P44" s="42"/>
      <c r="Q44" s="42"/>
      <c r="R44" s="42"/>
      <c r="S44" s="42"/>
      <c r="T44" s="42"/>
      <c r="U44" s="42"/>
      <c r="W44" t="s">
        <v>200</v>
      </c>
      <c r="X44">
        <f>X43/K53</f>
        <v>1.1344884488448841</v>
      </c>
      <c r="Y44" t="s">
        <v>201</v>
      </c>
    </row>
    <row r="45" spans="2:25" x14ac:dyDescent="0.2">
      <c r="B45" s="32" t="s">
        <v>51</v>
      </c>
      <c r="C45" s="32"/>
      <c r="D45" s="32"/>
      <c r="I45" s="44" t="s">
        <v>128</v>
      </c>
      <c r="J45" s="44"/>
      <c r="K45" s="43"/>
      <c r="L45" s="42"/>
      <c r="M45" s="42"/>
      <c r="N45" s="42"/>
      <c r="O45" s="42"/>
      <c r="P45" s="42"/>
      <c r="Q45" s="42"/>
      <c r="R45" s="42"/>
      <c r="S45" s="42"/>
      <c r="T45" s="42"/>
      <c r="U45" s="42"/>
      <c r="W45" t="s">
        <v>129</v>
      </c>
      <c r="X45">
        <f>X43*K47</f>
        <v>5674.5479999999952</v>
      </c>
      <c r="Y45" t="s">
        <v>199</v>
      </c>
    </row>
    <row r="46" spans="2:25" ht="17" x14ac:dyDescent="0.2">
      <c r="B46" s="32"/>
      <c r="C46" s="33" t="s">
        <v>52</v>
      </c>
      <c r="D46" s="32"/>
      <c r="I46" s="42"/>
      <c r="J46" s="42" t="s">
        <v>129</v>
      </c>
      <c r="K46" s="43" t="s">
        <v>138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W46" t="s">
        <v>133</v>
      </c>
      <c r="X46">
        <f>X43*K50</f>
        <v>29672.148000000005</v>
      </c>
      <c r="Y46" t="s">
        <v>202</v>
      </c>
    </row>
    <row r="47" spans="2:25" x14ac:dyDescent="0.2">
      <c r="B47" s="32" t="s">
        <v>73</v>
      </c>
      <c r="C47" s="32" t="s">
        <v>53</v>
      </c>
      <c r="D47" s="32">
        <v>16</v>
      </c>
      <c r="E47" s="32" t="s">
        <v>54</v>
      </c>
      <c r="F47" s="32">
        <v>407.8</v>
      </c>
      <c r="G47" s="32" t="s">
        <v>55</v>
      </c>
      <c r="I47" s="42"/>
      <c r="J47" s="42"/>
      <c r="K47" s="42">
        <f>J40-J39</f>
        <v>34.391199999999969</v>
      </c>
      <c r="L47" s="42" t="s">
        <v>55</v>
      </c>
      <c r="M47" s="42"/>
      <c r="N47" s="42"/>
      <c r="O47" s="42"/>
      <c r="P47" s="42"/>
      <c r="Q47" s="42"/>
      <c r="R47" s="42"/>
      <c r="S47" s="42"/>
      <c r="T47" s="42"/>
      <c r="U47" s="42"/>
      <c r="W47" t="s">
        <v>135</v>
      </c>
      <c r="X47">
        <f>X43*K53</f>
        <v>23997.600000000009</v>
      </c>
      <c r="Y47" t="s">
        <v>202</v>
      </c>
    </row>
    <row r="48" spans="2:25" x14ac:dyDescent="0.2">
      <c r="B48" s="32"/>
      <c r="C48" s="32"/>
      <c r="D48" s="32">
        <v>17</v>
      </c>
      <c r="E48" s="32" t="s">
        <v>54</v>
      </c>
      <c r="F48" s="32">
        <v>408.4</v>
      </c>
      <c r="G48" s="32" t="s">
        <v>55</v>
      </c>
      <c r="I48" s="44" t="s">
        <v>132</v>
      </c>
      <c r="J48" s="44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W48" t="s">
        <v>140</v>
      </c>
      <c r="X48">
        <f>X47/X45</f>
        <v>4.2289888110912148</v>
      </c>
    </row>
    <row r="49" spans="2:24" x14ac:dyDescent="0.2">
      <c r="B49" s="32"/>
      <c r="C49" s="33" t="s">
        <v>56</v>
      </c>
      <c r="D49" s="32"/>
      <c r="I49" s="42"/>
      <c r="J49" s="42" t="s">
        <v>133</v>
      </c>
      <c r="K49" s="42" t="s">
        <v>137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</row>
    <row r="50" spans="2:24" x14ac:dyDescent="0.2">
      <c r="I50" s="42"/>
      <c r="J50" s="42"/>
      <c r="K50" s="42">
        <f>J40-J41</f>
        <v>179.83120000000002</v>
      </c>
      <c r="L50" s="42" t="s">
        <v>55</v>
      </c>
      <c r="M50" s="42"/>
      <c r="N50" s="42"/>
      <c r="O50" s="42"/>
      <c r="P50" s="42"/>
      <c r="Q50" s="42"/>
      <c r="R50" s="42"/>
      <c r="S50" s="42"/>
      <c r="T50" s="42"/>
      <c r="U50" s="42"/>
      <c r="W50" t="s">
        <v>203</v>
      </c>
      <c r="X50">
        <f>X46/X45</f>
        <v>5.2289888110912148</v>
      </c>
    </row>
    <row r="51" spans="2:24" x14ac:dyDescent="0.2">
      <c r="I51" s="44" t="s">
        <v>134</v>
      </c>
      <c r="J51" s="44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W51" t="s">
        <v>204</v>
      </c>
      <c r="X51">
        <f>(J9+273.15)/(K9-J9)</f>
        <v>6.5933940774487461</v>
      </c>
    </row>
    <row r="52" spans="2:24" x14ac:dyDescent="0.2">
      <c r="I52" s="42"/>
      <c r="J52" s="42" t="s">
        <v>135</v>
      </c>
      <c r="K52" s="42" t="s">
        <v>136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W52" t="s">
        <v>205</v>
      </c>
      <c r="X52" s="90">
        <f>X48/X51</f>
        <v>0.64139785388462378</v>
      </c>
    </row>
    <row r="53" spans="2:24" x14ac:dyDescent="0.2">
      <c r="D53" s="34" t="s">
        <v>65</v>
      </c>
      <c r="E53" s="34">
        <f>F47+((D39-D47)/(D48-D47))*(F48-F47)</f>
        <v>407.98</v>
      </c>
      <c r="F53" s="34" t="s">
        <v>55</v>
      </c>
      <c r="I53" s="42"/>
      <c r="J53" s="42"/>
      <c r="K53" s="42">
        <f>J39-J42</f>
        <v>145.44000000000005</v>
      </c>
      <c r="L53" s="42" t="s">
        <v>55</v>
      </c>
      <c r="M53" s="42"/>
      <c r="N53" s="42"/>
      <c r="O53" s="42"/>
      <c r="P53" s="42"/>
      <c r="Q53" s="42"/>
      <c r="R53" s="42"/>
      <c r="S53" s="42"/>
      <c r="T53" s="42"/>
      <c r="U53" s="42"/>
    </row>
    <row r="54" spans="2:24" x14ac:dyDescent="0.2">
      <c r="B54" s="32" t="s">
        <v>79</v>
      </c>
      <c r="I54" s="44" t="s">
        <v>139</v>
      </c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</row>
    <row r="55" spans="2:24" x14ac:dyDescent="0.2">
      <c r="B55" s="32" t="s">
        <v>80</v>
      </c>
      <c r="I55" s="42"/>
      <c r="J55" s="42" t="s">
        <v>140</v>
      </c>
      <c r="K55" s="44" t="s">
        <v>141</v>
      </c>
      <c r="L55" s="44"/>
      <c r="M55" s="44"/>
      <c r="N55" s="44"/>
      <c r="O55" s="44"/>
      <c r="P55" s="44"/>
      <c r="Q55" s="44"/>
      <c r="R55" s="44"/>
      <c r="S55" s="44"/>
      <c r="T55" s="44"/>
      <c r="U55" s="44"/>
    </row>
    <row r="56" spans="2:24" x14ac:dyDescent="0.2">
      <c r="B56" s="32"/>
      <c r="C56" t="s">
        <v>93</v>
      </c>
      <c r="I56" s="42"/>
      <c r="J56" s="42"/>
      <c r="K56" s="42">
        <f>K53/K47</f>
        <v>4.2289888110912148</v>
      </c>
      <c r="L56" s="44"/>
      <c r="M56" s="44"/>
      <c r="N56" s="44"/>
      <c r="O56" s="44"/>
      <c r="P56" s="44"/>
      <c r="Q56" s="44"/>
      <c r="R56" s="44"/>
      <c r="S56" s="44"/>
      <c r="T56" s="44"/>
      <c r="U56" s="44"/>
    </row>
    <row r="57" spans="2:24" x14ac:dyDescent="0.2">
      <c r="B57" s="32"/>
      <c r="C57" s="32" t="s">
        <v>53</v>
      </c>
      <c r="D57" s="32">
        <v>60</v>
      </c>
      <c r="E57" s="32" t="s">
        <v>54</v>
      </c>
      <c r="F57" s="32">
        <v>441.8</v>
      </c>
      <c r="G57" s="32" t="s">
        <v>55</v>
      </c>
      <c r="I57" s="42"/>
      <c r="J57" s="42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</row>
    <row r="58" spans="2:24" x14ac:dyDescent="0.2">
      <c r="B58" s="32"/>
      <c r="C58" s="32"/>
      <c r="D58" s="32">
        <v>65</v>
      </c>
      <c r="E58" s="32" t="s">
        <v>54</v>
      </c>
      <c r="F58" s="32">
        <v>447.1</v>
      </c>
      <c r="G58" s="32" t="s">
        <v>55</v>
      </c>
      <c r="I58" s="42"/>
      <c r="J58" s="4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</row>
    <row r="59" spans="2:24" x14ac:dyDescent="0.2">
      <c r="B59" s="32"/>
      <c r="C59" s="32"/>
      <c r="D59" s="37" t="s">
        <v>151</v>
      </c>
      <c r="E59" s="37">
        <f>F57+((60.2-D57)/(D58-D57))*(F58-F57)</f>
        <v>442.012</v>
      </c>
      <c r="F59" s="37" t="s">
        <v>55</v>
      </c>
      <c r="G59" s="32"/>
      <c r="I59" s="42"/>
      <c r="J59" s="42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</row>
    <row r="60" spans="2:24" x14ac:dyDescent="0.2">
      <c r="B60" s="32"/>
      <c r="C60" t="s">
        <v>188</v>
      </c>
      <c r="I60" s="42"/>
      <c r="J60" s="42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</row>
    <row r="61" spans="2:24" x14ac:dyDescent="0.2">
      <c r="B61" s="32"/>
      <c r="C61" s="32" t="s">
        <v>53</v>
      </c>
      <c r="D61" s="32">
        <v>60</v>
      </c>
      <c r="E61" s="32" t="s">
        <v>54</v>
      </c>
      <c r="F61" s="32">
        <v>440</v>
      </c>
      <c r="G61" s="32" t="s">
        <v>55</v>
      </c>
      <c r="I61" s="42"/>
      <c r="J61" s="42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</row>
    <row r="62" spans="2:24" x14ac:dyDescent="0.2">
      <c r="B62" s="32"/>
      <c r="C62" s="32"/>
      <c r="D62" s="32">
        <v>65</v>
      </c>
      <c r="E62" s="32" t="s">
        <v>54</v>
      </c>
      <c r="F62" s="32">
        <v>445.4</v>
      </c>
      <c r="G62" s="32" t="s">
        <v>55</v>
      </c>
      <c r="I62" s="42"/>
      <c r="J62" s="42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</row>
    <row r="63" spans="2:24" x14ac:dyDescent="0.2">
      <c r="B63" s="32"/>
      <c r="C63" s="32"/>
      <c r="D63" s="37" t="s">
        <v>189</v>
      </c>
      <c r="E63" s="37">
        <f>F61+((60.2-D61)/(D62-D61))*(F62-F61)</f>
        <v>440.21600000000001</v>
      </c>
      <c r="F63" s="37" t="s">
        <v>55</v>
      </c>
      <c r="G63" s="32"/>
      <c r="I63" s="42"/>
      <c r="J63" s="42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</row>
    <row r="64" spans="2:24" x14ac:dyDescent="0.2">
      <c r="B64" s="32"/>
      <c r="C64" s="33" t="s">
        <v>150</v>
      </c>
      <c r="D64" s="32"/>
      <c r="E64" s="32"/>
      <c r="F64" s="32"/>
      <c r="G64" s="32"/>
      <c r="I64" s="42"/>
      <c r="J64" s="42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</row>
    <row r="65" spans="2:25" x14ac:dyDescent="0.2">
      <c r="B65" s="32"/>
      <c r="C65" s="32"/>
      <c r="D65" s="34" t="s">
        <v>69</v>
      </c>
      <c r="E65" s="34">
        <f>E59+((1.02-1)/(1.1-1))*(E59-E63)</f>
        <v>442.37119999999999</v>
      </c>
      <c r="F65" s="34" t="s">
        <v>55</v>
      </c>
      <c r="G65" s="32"/>
      <c r="I65" s="42"/>
      <c r="J65" s="42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</row>
    <row r="66" spans="2:25" x14ac:dyDescent="0.2">
      <c r="B66" s="32" t="s">
        <v>76</v>
      </c>
      <c r="C66" s="32" t="s">
        <v>53</v>
      </c>
      <c r="D66" s="32">
        <v>43</v>
      </c>
      <c r="E66" s="32" t="s">
        <v>54</v>
      </c>
      <c r="F66" s="32">
        <v>261.10000000000002</v>
      </c>
      <c r="G66" s="32" t="s">
        <v>55</v>
      </c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</row>
    <row r="67" spans="2:25" x14ac:dyDescent="0.2">
      <c r="B67" s="32"/>
      <c r="C67" s="32"/>
      <c r="D67" s="32">
        <v>44</v>
      </c>
      <c r="E67" s="32" t="s">
        <v>54</v>
      </c>
      <c r="F67" s="32">
        <v>262.7</v>
      </c>
      <c r="G67" s="32" t="s">
        <v>55</v>
      </c>
    </row>
    <row r="68" spans="2:25" x14ac:dyDescent="0.2">
      <c r="B68" s="32"/>
      <c r="C68" s="32"/>
      <c r="D68" s="34" t="s">
        <v>71</v>
      </c>
      <c r="E68" s="34">
        <f>F66+((43.9-D66)/(D67-D66))*(F67-F66)</f>
        <v>262.53999999999996</v>
      </c>
      <c r="F68" s="34" t="s">
        <v>55</v>
      </c>
      <c r="G68" s="32"/>
    </row>
    <row r="69" spans="2:25" x14ac:dyDescent="0.2">
      <c r="B69" s="32"/>
      <c r="C69" s="32"/>
      <c r="D69" s="34" t="s">
        <v>72</v>
      </c>
      <c r="E69" s="34">
        <f>E68</f>
        <v>262.53999999999996</v>
      </c>
      <c r="F69" s="34" t="s">
        <v>55</v>
      </c>
      <c r="G69" s="32"/>
    </row>
    <row r="70" spans="2:25" x14ac:dyDescent="0.2">
      <c r="B70" s="32"/>
      <c r="C70" s="32"/>
      <c r="D70" s="32"/>
      <c r="E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</row>
    <row r="71" spans="2:25" x14ac:dyDescent="0.2">
      <c r="B71" s="110" t="s">
        <v>77</v>
      </c>
      <c r="C71" s="110"/>
      <c r="D71" s="110"/>
      <c r="E71" s="110"/>
      <c r="F71" s="110"/>
      <c r="G71" s="110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</row>
    <row r="72" spans="2:25" x14ac:dyDescent="0.2">
      <c r="B72" s="32" t="s">
        <v>47</v>
      </c>
      <c r="C72" s="32" t="s">
        <v>58</v>
      </c>
      <c r="D72" s="32">
        <v>17.600000000000001</v>
      </c>
      <c r="E72" s="33" t="s">
        <v>57</v>
      </c>
      <c r="F72" s="32"/>
      <c r="G72" s="32"/>
      <c r="H72" s="32"/>
      <c r="I72" s="37" t="s">
        <v>65</v>
      </c>
      <c r="J72" s="40">
        <f>E86</f>
        <v>408.7</v>
      </c>
      <c r="K72" s="37" t="s">
        <v>55</v>
      </c>
      <c r="L72" s="37"/>
      <c r="M72" s="37"/>
      <c r="N72" s="37"/>
      <c r="O72" s="37"/>
      <c r="P72" s="37"/>
      <c r="Q72" s="37"/>
      <c r="R72" s="37"/>
      <c r="S72" s="37"/>
      <c r="T72" s="37"/>
      <c r="U72" s="37"/>
    </row>
    <row r="73" spans="2:25" x14ac:dyDescent="0.2">
      <c r="B73" s="32"/>
      <c r="C73" s="32" t="s">
        <v>59</v>
      </c>
      <c r="D73" s="32">
        <v>0.34</v>
      </c>
      <c r="E73" s="33" t="s">
        <v>30</v>
      </c>
      <c r="F73" s="32"/>
      <c r="G73" s="32"/>
      <c r="H73" s="32"/>
      <c r="I73" s="37" t="s">
        <v>69</v>
      </c>
      <c r="J73" s="45">
        <f>E98</f>
        <v>446.73200000000003</v>
      </c>
      <c r="K73" s="37" t="s">
        <v>55</v>
      </c>
      <c r="L73" s="37"/>
      <c r="M73" s="37"/>
      <c r="N73" s="37"/>
      <c r="O73" s="37"/>
      <c r="P73" s="37"/>
      <c r="Q73" s="37"/>
      <c r="R73" s="37"/>
      <c r="S73" s="37"/>
      <c r="T73" s="37"/>
      <c r="U73" s="37"/>
    </row>
    <row r="74" spans="2:25" x14ac:dyDescent="0.2">
      <c r="B74" s="32"/>
      <c r="C74" s="32" t="s">
        <v>61</v>
      </c>
      <c r="D74" s="32">
        <v>64.5</v>
      </c>
      <c r="E74" s="33" t="s">
        <v>60</v>
      </c>
      <c r="F74" s="32"/>
      <c r="G74" s="32"/>
      <c r="H74" s="32"/>
      <c r="I74" s="37" t="s">
        <v>71</v>
      </c>
      <c r="J74" s="45">
        <f>E101</f>
        <v>260.35000000000002</v>
      </c>
      <c r="K74" s="37" t="s">
        <v>55</v>
      </c>
      <c r="L74" s="37"/>
      <c r="M74" s="37"/>
      <c r="N74" s="37"/>
      <c r="O74" s="37"/>
      <c r="P74" s="37"/>
      <c r="Q74" s="37"/>
      <c r="R74" s="37"/>
      <c r="S74" s="37"/>
      <c r="T74" s="37"/>
      <c r="U74" s="37"/>
      <c r="W74" t="s">
        <v>197</v>
      </c>
    </row>
    <row r="75" spans="2:25" x14ac:dyDescent="0.2">
      <c r="B75" s="32"/>
      <c r="C75" s="32" t="s">
        <v>62</v>
      </c>
      <c r="D75" s="32">
        <v>0.98</v>
      </c>
      <c r="E75" s="33" t="s">
        <v>30</v>
      </c>
      <c r="F75" s="32"/>
      <c r="G75" s="32"/>
      <c r="H75" s="32"/>
      <c r="I75" s="37" t="s">
        <v>131</v>
      </c>
      <c r="J75" s="45">
        <f>E102</f>
        <v>260.35000000000002</v>
      </c>
      <c r="K75" s="37" t="s">
        <v>55</v>
      </c>
      <c r="L75" s="37"/>
      <c r="M75" s="37"/>
      <c r="N75" s="37"/>
      <c r="O75" s="37"/>
      <c r="P75" s="37"/>
      <c r="Q75" s="37"/>
      <c r="R75" s="37"/>
      <c r="S75" s="37"/>
      <c r="T75" s="37"/>
      <c r="U75" s="37"/>
    </row>
    <row r="76" spans="2:25" x14ac:dyDescent="0.2">
      <c r="B76" s="32"/>
      <c r="C76" s="32" t="s">
        <v>63</v>
      </c>
      <c r="D76" s="32">
        <v>42.5</v>
      </c>
      <c r="E76" s="33" t="s">
        <v>64</v>
      </c>
      <c r="F76" s="32"/>
      <c r="G76" s="32"/>
      <c r="H76" s="32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W76" t="s">
        <v>198</v>
      </c>
      <c r="X76">
        <v>165</v>
      </c>
      <c r="Y76" t="s">
        <v>199</v>
      </c>
    </row>
    <row r="77" spans="2:25" x14ac:dyDescent="0.2">
      <c r="B77" s="32" t="s">
        <v>49</v>
      </c>
      <c r="C77" s="33" t="s">
        <v>50</v>
      </c>
      <c r="D77" s="32"/>
      <c r="E77" s="32"/>
      <c r="F77" s="32"/>
      <c r="G77" s="32"/>
      <c r="H77" s="32"/>
      <c r="I77" s="41" t="s">
        <v>127</v>
      </c>
      <c r="J77" s="37"/>
      <c r="K77" s="40"/>
      <c r="L77" s="37"/>
      <c r="M77" s="37"/>
      <c r="N77" s="37"/>
      <c r="O77" s="37"/>
      <c r="P77" s="37"/>
      <c r="Q77" s="37"/>
      <c r="R77" s="37"/>
      <c r="S77" s="37"/>
      <c r="T77" s="37"/>
      <c r="U77" s="37"/>
      <c r="W77" t="s">
        <v>200</v>
      </c>
      <c r="X77">
        <f>X76/K86</f>
        <v>1.1122345803842268</v>
      </c>
      <c r="Y77" t="s">
        <v>201</v>
      </c>
    </row>
    <row r="78" spans="2:25" x14ac:dyDescent="0.2">
      <c r="B78" s="32" t="s">
        <v>51</v>
      </c>
      <c r="C78" s="32"/>
      <c r="D78" s="32"/>
      <c r="E78" s="32"/>
      <c r="F78" s="32"/>
      <c r="G78" s="32"/>
      <c r="H78" s="32"/>
      <c r="I78" s="41" t="s">
        <v>128</v>
      </c>
      <c r="J78" s="37"/>
      <c r="K78" s="40"/>
      <c r="L78" s="37"/>
      <c r="M78" s="37"/>
      <c r="N78" s="37"/>
      <c r="O78" s="37"/>
      <c r="P78" s="37"/>
      <c r="Q78" s="37"/>
      <c r="R78" s="37"/>
      <c r="S78" s="37"/>
      <c r="T78" s="37"/>
      <c r="U78" s="37"/>
      <c r="W78" t="s">
        <v>129</v>
      </c>
      <c r="X78">
        <f>X76*K80</f>
        <v>6275.2800000000061</v>
      </c>
      <c r="Y78" t="s">
        <v>199</v>
      </c>
    </row>
    <row r="79" spans="2:25" ht="17" x14ac:dyDescent="0.2">
      <c r="B79" s="32"/>
      <c r="C79" s="33" t="s">
        <v>52</v>
      </c>
      <c r="D79" s="32"/>
      <c r="E79" s="32"/>
      <c r="F79" s="32"/>
      <c r="G79" s="32"/>
      <c r="H79" s="32"/>
      <c r="I79" s="37"/>
      <c r="J79" s="37" t="s">
        <v>129</v>
      </c>
      <c r="K79" s="40" t="s">
        <v>138</v>
      </c>
      <c r="L79" s="37"/>
      <c r="M79" s="37"/>
      <c r="N79" s="37"/>
      <c r="O79" s="37"/>
      <c r="P79" s="37"/>
      <c r="Q79" s="37"/>
      <c r="R79" s="37"/>
      <c r="S79" s="37"/>
      <c r="T79" s="37"/>
      <c r="U79" s="37"/>
      <c r="W79" t="s">
        <v>133</v>
      </c>
      <c r="X79">
        <f>X76*K83</f>
        <v>30753.030000000002</v>
      </c>
      <c r="Y79" t="s">
        <v>202</v>
      </c>
    </row>
    <row r="80" spans="2:25" x14ac:dyDescent="0.2">
      <c r="B80" s="32" t="s">
        <v>67</v>
      </c>
      <c r="C80" s="32" t="s">
        <v>53</v>
      </c>
      <c r="D80" s="32">
        <v>17</v>
      </c>
      <c r="E80" s="32" t="s">
        <v>54</v>
      </c>
      <c r="F80" s="32">
        <v>408.4</v>
      </c>
      <c r="G80" s="32" t="s">
        <v>55</v>
      </c>
      <c r="H80" s="32"/>
      <c r="I80" s="37"/>
      <c r="J80" s="37"/>
      <c r="K80" s="37">
        <f>J73-J72</f>
        <v>38.032000000000039</v>
      </c>
      <c r="L80" s="37" t="s">
        <v>55</v>
      </c>
      <c r="M80" s="37"/>
      <c r="N80" s="37"/>
      <c r="O80" s="37"/>
      <c r="P80" s="37"/>
      <c r="Q80" s="37"/>
      <c r="R80" s="37"/>
      <c r="S80" s="37"/>
      <c r="T80" s="37"/>
      <c r="U80" s="37"/>
      <c r="W80" t="s">
        <v>135</v>
      </c>
      <c r="X80">
        <f>X76*K86</f>
        <v>24477.749999999993</v>
      </c>
      <c r="Y80" t="s">
        <v>202</v>
      </c>
    </row>
    <row r="81" spans="2:24" x14ac:dyDescent="0.2">
      <c r="B81" s="32"/>
      <c r="C81" s="32"/>
      <c r="D81" s="32">
        <v>18</v>
      </c>
      <c r="E81" s="32" t="s">
        <v>54</v>
      </c>
      <c r="F81" s="32">
        <v>408.9</v>
      </c>
      <c r="G81" s="32" t="s">
        <v>55</v>
      </c>
      <c r="H81" s="32"/>
      <c r="I81" s="41" t="s">
        <v>132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W81" t="s">
        <v>140</v>
      </c>
      <c r="X81">
        <f>X80/X78</f>
        <v>3.9006625999158553</v>
      </c>
    </row>
    <row r="82" spans="2:24" x14ac:dyDescent="0.2">
      <c r="B82" s="32"/>
      <c r="C82" s="33" t="s">
        <v>56</v>
      </c>
      <c r="D82" s="32"/>
      <c r="E82" s="32"/>
      <c r="F82" s="32"/>
      <c r="G82" s="32"/>
      <c r="H82" s="32"/>
      <c r="I82" s="37"/>
      <c r="J82" s="37" t="s">
        <v>133</v>
      </c>
      <c r="K82" s="37" t="s">
        <v>137</v>
      </c>
      <c r="L82" s="37"/>
      <c r="M82" s="37"/>
      <c r="N82" s="37"/>
      <c r="O82" s="37"/>
      <c r="P82" s="37"/>
      <c r="Q82" s="37"/>
      <c r="R82" s="37"/>
      <c r="S82" s="37"/>
      <c r="T82" s="37"/>
      <c r="U82" s="37"/>
    </row>
    <row r="83" spans="2:24" x14ac:dyDescent="0.2">
      <c r="B83" s="32"/>
      <c r="C83" s="32"/>
      <c r="D83" s="32"/>
      <c r="E83" s="32"/>
      <c r="F83" s="32"/>
      <c r="G83" s="32"/>
      <c r="H83" s="32"/>
      <c r="I83" s="37"/>
      <c r="J83" s="37"/>
      <c r="K83" s="37">
        <f>J73-J74</f>
        <v>186.38200000000001</v>
      </c>
      <c r="L83" s="37" t="s">
        <v>55</v>
      </c>
      <c r="M83" s="37"/>
      <c r="N83" s="37"/>
      <c r="O83" s="37"/>
      <c r="P83" s="37"/>
      <c r="Q83" s="37"/>
      <c r="R83" s="37"/>
      <c r="S83" s="37"/>
      <c r="T83" s="37"/>
      <c r="U83" s="37"/>
      <c r="W83" t="s">
        <v>203</v>
      </c>
      <c r="X83">
        <f>X79/X78</f>
        <v>4.9006625999158562</v>
      </c>
    </row>
    <row r="84" spans="2:24" x14ac:dyDescent="0.2">
      <c r="B84" s="32"/>
      <c r="C84" s="32"/>
      <c r="D84" s="32"/>
      <c r="E84" s="32"/>
      <c r="F84" s="32"/>
      <c r="G84" s="32"/>
      <c r="H84" s="32"/>
      <c r="I84" s="41" t="s">
        <v>134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W84" t="s">
        <v>204</v>
      </c>
      <c r="X84">
        <f>(J10+273.15)/(K10-J10)</f>
        <v>6.1993603411513858</v>
      </c>
    </row>
    <row r="85" spans="2:24" x14ac:dyDescent="0.2">
      <c r="B85" s="32"/>
      <c r="C85" s="32"/>
      <c r="D85" s="32"/>
      <c r="E85" s="32"/>
      <c r="F85" s="32"/>
      <c r="G85" s="32"/>
      <c r="H85" s="32"/>
      <c r="I85" s="37"/>
      <c r="J85" s="37" t="s">
        <v>135</v>
      </c>
      <c r="K85" s="37" t="s">
        <v>136</v>
      </c>
      <c r="L85" s="37"/>
      <c r="M85" s="37"/>
      <c r="N85" s="37"/>
      <c r="O85" s="37"/>
      <c r="P85" s="37"/>
      <c r="Q85" s="37"/>
      <c r="R85" s="37"/>
      <c r="S85" s="37"/>
      <c r="T85" s="37"/>
      <c r="U85" s="37"/>
      <c r="W85" t="s">
        <v>205</v>
      </c>
      <c r="X85" s="90">
        <f>X81/X84</f>
        <v>0.62920404449201583</v>
      </c>
    </row>
    <row r="86" spans="2:24" x14ac:dyDescent="0.2">
      <c r="B86" s="32"/>
      <c r="C86" s="32"/>
      <c r="D86" s="34" t="s">
        <v>65</v>
      </c>
      <c r="E86" s="34">
        <f>F80+((D72-D80)/(D81-D80))*(F81-F80)</f>
        <v>408.7</v>
      </c>
      <c r="F86" s="34" t="s">
        <v>55</v>
      </c>
      <c r="G86" s="32"/>
      <c r="H86" s="32"/>
      <c r="I86" s="37"/>
      <c r="J86" s="37"/>
      <c r="K86" s="37">
        <f>J72-J75</f>
        <v>148.34999999999997</v>
      </c>
      <c r="L86" s="37" t="s">
        <v>55</v>
      </c>
      <c r="M86" s="37"/>
      <c r="N86" s="37"/>
      <c r="O86" s="37"/>
      <c r="P86" s="37"/>
      <c r="Q86" s="37"/>
      <c r="R86" s="37"/>
      <c r="S86" s="37"/>
      <c r="T86" s="37"/>
      <c r="U86" s="37"/>
    </row>
    <row r="87" spans="2:24" x14ac:dyDescent="0.2">
      <c r="B87" s="32" t="s">
        <v>68</v>
      </c>
      <c r="C87" s="32"/>
      <c r="D87" s="32"/>
      <c r="E87" s="32"/>
      <c r="F87" s="32"/>
      <c r="G87" s="32"/>
      <c r="H87" s="32"/>
      <c r="I87" s="41" t="s">
        <v>139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</row>
    <row r="88" spans="2:24" x14ac:dyDescent="0.2">
      <c r="B88" s="32" t="s">
        <v>48</v>
      </c>
      <c r="C88" s="32"/>
      <c r="D88" s="32"/>
      <c r="E88" s="32"/>
      <c r="F88" s="32"/>
      <c r="G88" s="32"/>
      <c r="H88" s="32"/>
      <c r="I88" s="37"/>
      <c r="J88" s="37" t="s">
        <v>140</v>
      </c>
      <c r="K88" s="41" t="s">
        <v>141</v>
      </c>
      <c r="L88" s="37"/>
      <c r="M88" s="37"/>
      <c r="N88" s="37"/>
      <c r="O88" s="37"/>
      <c r="P88" s="37"/>
      <c r="Q88" s="37"/>
      <c r="R88" s="37"/>
      <c r="S88" s="37"/>
      <c r="T88" s="37"/>
      <c r="U88" s="37"/>
    </row>
    <row r="89" spans="2:24" x14ac:dyDescent="0.2">
      <c r="B89" s="32"/>
      <c r="C89" t="s">
        <v>190</v>
      </c>
      <c r="I89" s="37"/>
      <c r="J89" s="37"/>
      <c r="K89" s="37">
        <f>K86/K80</f>
        <v>3.9006625999158553</v>
      </c>
      <c r="L89" s="37"/>
      <c r="M89" s="37"/>
      <c r="N89" s="37"/>
      <c r="O89" s="37"/>
      <c r="P89" s="37"/>
      <c r="Q89" s="37"/>
      <c r="R89" s="37"/>
      <c r="S89" s="37"/>
      <c r="T89" s="37"/>
      <c r="U89" s="37"/>
    </row>
    <row r="90" spans="2:24" x14ac:dyDescent="0.2">
      <c r="B90" s="32"/>
      <c r="C90" s="32" t="s">
        <v>53</v>
      </c>
      <c r="D90" s="32">
        <v>60</v>
      </c>
      <c r="E90" s="32" t="s">
        <v>54</v>
      </c>
      <c r="F90" s="32">
        <v>442.7</v>
      </c>
      <c r="G90" s="32" t="s">
        <v>55</v>
      </c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</row>
    <row r="91" spans="2:24" x14ac:dyDescent="0.2">
      <c r="B91" s="32"/>
      <c r="C91" s="32"/>
      <c r="D91" s="32">
        <v>65</v>
      </c>
      <c r="E91" s="32" t="s">
        <v>54</v>
      </c>
      <c r="F91" s="32">
        <v>447.9</v>
      </c>
      <c r="G91" s="32" t="s">
        <v>55</v>
      </c>
    </row>
    <row r="92" spans="2:24" x14ac:dyDescent="0.2">
      <c r="B92" s="32"/>
      <c r="C92" s="32"/>
      <c r="D92" s="37" t="s">
        <v>191</v>
      </c>
      <c r="E92" s="37">
        <f>F90+((64.5-D90)/(D91-D90))*(F91-F90)</f>
        <v>447.38</v>
      </c>
      <c r="F92" s="37" t="s">
        <v>55</v>
      </c>
      <c r="G92" s="32"/>
    </row>
    <row r="93" spans="2:24" x14ac:dyDescent="0.2">
      <c r="B93" s="32"/>
      <c r="C93" t="s">
        <v>93</v>
      </c>
    </row>
    <row r="94" spans="2:24" x14ac:dyDescent="0.2">
      <c r="B94" s="32"/>
      <c r="C94" s="32" t="s">
        <v>53</v>
      </c>
      <c r="D94" s="32">
        <v>60</v>
      </c>
      <c r="E94" s="32" t="s">
        <v>54</v>
      </c>
      <c r="F94" s="32">
        <v>441.8</v>
      </c>
      <c r="G94" s="32" t="s">
        <v>55</v>
      </c>
    </row>
    <row r="95" spans="2:24" x14ac:dyDescent="0.2">
      <c r="B95" s="32"/>
      <c r="C95" s="32"/>
      <c r="D95" s="32">
        <v>65</v>
      </c>
      <c r="E95" s="32" t="s">
        <v>54</v>
      </c>
      <c r="F95" s="32">
        <v>447.1</v>
      </c>
      <c r="G95" s="32" t="s">
        <v>55</v>
      </c>
    </row>
    <row r="96" spans="2:24" x14ac:dyDescent="0.2">
      <c r="B96" s="32"/>
      <c r="C96" s="32"/>
      <c r="D96" s="37" t="s">
        <v>151</v>
      </c>
      <c r="E96" s="38">
        <f>F94+((64.5-D94)/(D95-D94))*(F95-F94)</f>
        <v>446.57000000000005</v>
      </c>
      <c r="F96" s="37" t="s">
        <v>55</v>
      </c>
      <c r="G96" s="32"/>
    </row>
    <row r="97" spans="1:22" x14ac:dyDescent="0.2">
      <c r="B97" s="32"/>
      <c r="C97" s="33" t="s">
        <v>94</v>
      </c>
      <c r="D97" s="34"/>
      <c r="E97" s="34"/>
      <c r="F97" s="34"/>
      <c r="G97" s="32"/>
    </row>
    <row r="98" spans="1:22" x14ac:dyDescent="0.2">
      <c r="B98" s="32"/>
      <c r="C98" s="32"/>
      <c r="D98" s="34" t="s">
        <v>69</v>
      </c>
      <c r="E98" s="35">
        <f>E92+((0.98-0.9)/(1-0.9))*(E96-E92)</f>
        <v>446.73200000000003</v>
      </c>
      <c r="F98" s="34" t="s">
        <v>55</v>
      </c>
      <c r="G98" s="32"/>
    </row>
    <row r="99" spans="1:22" x14ac:dyDescent="0.2">
      <c r="B99" s="32" t="s">
        <v>70</v>
      </c>
      <c r="C99" s="32" t="s">
        <v>53</v>
      </c>
      <c r="D99" s="32">
        <v>42</v>
      </c>
      <c r="E99" s="32" t="s">
        <v>54</v>
      </c>
      <c r="F99" s="32">
        <v>259.60000000000002</v>
      </c>
      <c r="G99" s="32" t="s">
        <v>55</v>
      </c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</row>
    <row r="100" spans="1:22" x14ac:dyDescent="0.2">
      <c r="B100" s="32"/>
      <c r="C100" s="32"/>
      <c r="D100" s="32">
        <v>43</v>
      </c>
      <c r="E100" s="32" t="s">
        <v>54</v>
      </c>
      <c r="F100" s="32">
        <v>261.10000000000002</v>
      </c>
      <c r="G100" s="32" t="s">
        <v>55</v>
      </c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</row>
    <row r="101" spans="1:22" x14ac:dyDescent="0.2">
      <c r="B101" s="32"/>
      <c r="C101" s="32"/>
      <c r="D101" s="34" t="s">
        <v>71</v>
      </c>
      <c r="E101" s="34">
        <f>F99+((42.5-D99)/(D100-D99))*(F100-F99)</f>
        <v>260.35000000000002</v>
      </c>
      <c r="F101" s="34" t="s">
        <v>55</v>
      </c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</row>
    <row r="102" spans="1:22" x14ac:dyDescent="0.2">
      <c r="B102" s="32"/>
      <c r="C102" s="32"/>
      <c r="D102" s="34" t="s">
        <v>72</v>
      </c>
      <c r="E102" s="35">
        <f>E101</f>
        <v>260.35000000000002</v>
      </c>
      <c r="F102" s="34" t="s">
        <v>55</v>
      </c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</row>
    <row r="103" spans="1:22" ht="17" thickBot="1" x14ac:dyDescent="0.25"/>
    <row r="104" spans="1:22" ht="17" customHeight="1" x14ac:dyDescent="0.2">
      <c r="B104" s="111" t="s">
        <v>81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3"/>
      <c r="M104" s="99"/>
      <c r="N104" s="99"/>
      <c r="O104" s="99"/>
      <c r="P104" s="99"/>
      <c r="Q104" s="99"/>
      <c r="R104" s="99"/>
      <c r="S104" s="99"/>
      <c r="T104" s="99"/>
      <c r="U104" s="99"/>
    </row>
    <row r="105" spans="1:22" ht="29" customHeight="1" thickBot="1" x14ac:dyDescent="0.25">
      <c r="B105" s="107" t="s">
        <v>154</v>
      </c>
      <c r="C105" s="114" t="s">
        <v>39</v>
      </c>
      <c r="D105" s="115"/>
      <c r="E105" s="114" t="s">
        <v>40</v>
      </c>
      <c r="F105" s="115"/>
      <c r="G105" s="105" t="s">
        <v>155</v>
      </c>
      <c r="H105" s="107" t="s">
        <v>41</v>
      </c>
      <c r="I105" s="107" t="s">
        <v>42</v>
      </c>
      <c r="J105" s="107" t="s">
        <v>43</v>
      </c>
      <c r="K105" s="105" t="s">
        <v>156</v>
      </c>
      <c r="L105" s="105" t="s">
        <v>157</v>
      </c>
      <c r="M105" s="97"/>
      <c r="N105" s="97"/>
      <c r="O105" s="97"/>
      <c r="P105" s="97"/>
      <c r="Q105" s="97"/>
      <c r="R105" s="97"/>
      <c r="S105" s="97"/>
      <c r="T105" s="97"/>
      <c r="U105" s="97"/>
    </row>
    <row r="106" spans="1:22" ht="17" thickBot="1" x14ac:dyDescent="0.25">
      <c r="B106" s="106"/>
      <c r="C106" s="50" t="s">
        <v>44</v>
      </c>
      <c r="D106" s="50" t="s">
        <v>45</v>
      </c>
      <c r="E106" s="50" t="s">
        <v>44</v>
      </c>
      <c r="F106" s="50" t="s">
        <v>45</v>
      </c>
      <c r="G106" s="106"/>
      <c r="H106" s="106"/>
      <c r="I106" s="106"/>
      <c r="J106" s="106"/>
      <c r="K106" s="106"/>
      <c r="L106" s="106"/>
      <c r="M106" s="97"/>
      <c r="N106" s="97"/>
      <c r="O106" s="97"/>
      <c r="P106" s="97"/>
      <c r="Q106" s="97"/>
      <c r="R106" s="97"/>
      <c r="S106" s="97"/>
      <c r="T106" s="97"/>
      <c r="U106" s="97"/>
    </row>
    <row r="107" spans="1:22" ht="17" thickBot="1" x14ac:dyDescent="0.25">
      <c r="A107" s="32"/>
      <c r="B107" s="31">
        <v>0.45</v>
      </c>
      <c r="C107" s="30">
        <v>20.399999999999999</v>
      </c>
      <c r="D107" s="36">
        <v>0.66736111111111107</v>
      </c>
      <c r="E107" s="30">
        <v>29.7</v>
      </c>
      <c r="F107" s="30">
        <v>32.799999999999997</v>
      </c>
      <c r="G107" s="30">
        <v>22.1</v>
      </c>
      <c r="H107" s="30">
        <v>0.82</v>
      </c>
      <c r="I107" s="30">
        <v>0.36</v>
      </c>
      <c r="J107" s="30">
        <v>17.600000000000001</v>
      </c>
      <c r="K107" s="30">
        <v>50.2</v>
      </c>
      <c r="L107" s="30">
        <v>36.6</v>
      </c>
      <c r="M107" s="98"/>
      <c r="N107" s="98"/>
      <c r="O107" s="98"/>
      <c r="P107" s="98"/>
      <c r="Q107" s="98"/>
      <c r="R107" s="98"/>
      <c r="S107" s="98"/>
      <c r="T107" s="98"/>
      <c r="U107" s="98"/>
    </row>
    <row r="108" spans="1:22" ht="17" thickBot="1" x14ac:dyDescent="0.25">
      <c r="A108" s="32"/>
      <c r="B108" s="31">
        <v>0.55000000000000004</v>
      </c>
      <c r="C108" s="30">
        <v>19.7</v>
      </c>
      <c r="D108" s="30">
        <v>16.100000000000001</v>
      </c>
      <c r="E108" s="30">
        <v>28.7</v>
      </c>
      <c r="F108" s="30">
        <v>31.2</v>
      </c>
      <c r="G108" s="30">
        <v>23.9</v>
      </c>
      <c r="H108" s="30">
        <v>0.78</v>
      </c>
      <c r="I108" s="30">
        <v>0.35</v>
      </c>
      <c r="J108" s="30">
        <v>18</v>
      </c>
      <c r="K108" s="30">
        <v>51.5</v>
      </c>
      <c r="L108" s="30">
        <v>35</v>
      </c>
      <c r="M108" s="98"/>
      <c r="N108" s="98"/>
      <c r="O108" s="98"/>
      <c r="P108" s="98"/>
      <c r="Q108" s="98"/>
      <c r="R108" s="98"/>
      <c r="S108" s="98"/>
      <c r="T108" s="98"/>
      <c r="U108" s="98"/>
    </row>
    <row r="109" spans="1:22" ht="17" thickBot="1" x14ac:dyDescent="0.25">
      <c r="A109" s="32"/>
      <c r="B109" s="31">
        <v>0.6</v>
      </c>
      <c r="C109" s="30">
        <v>20</v>
      </c>
      <c r="D109" s="30">
        <v>16</v>
      </c>
      <c r="E109" s="30">
        <v>29.1</v>
      </c>
      <c r="F109" s="30">
        <v>32.9</v>
      </c>
      <c r="G109" s="30">
        <v>24.4</v>
      </c>
      <c r="H109" s="30">
        <v>0.83</v>
      </c>
      <c r="I109" s="30">
        <v>0.36</v>
      </c>
      <c r="J109" s="30">
        <v>16.8</v>
      </c>
      <c r="K109" s="30">
        <v>51.8</v>
      </c>
      <c r="L109" s="30">
        <v>37</v>
      </c>
      <c r="M109" s="98"/>
      <c r="N109" s="98"/>
      <c r="O109" s="98"/>
      <c r="P109" s="98"/>
      <c r="Q109" s="98"/>
      <c r="R109" s="98"/>
      <c r="S109" s="98"/>
      <c r="T109" s="98"/>
      <c r="U109" s="98"/>
    </row>
    <row r="111" spans="1:22" x14ac:dyDescent="0.2">
      <c r="B111" s="110" t="s">
        <v>46</v>
      </c>
      <c r="C111" s="110"/>
      <c r="D111" s="110"/>
      <c r="E111" s="110"/>
      <c r="F111" s="110"/>
      <c r="G111" s="110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</row>
    <row r="112" spans="1:22" x14ac:dyDescent="0.2">
      <c r="B112" s="39" t="s">
        <v>47</v>
      </c>
      <c r="C112" s="39" t="s">
        <v>101</v>
      </c>
      <c r="D112" s="37">
        <v>17.600000000000001</v>
      </c>
      <c r="E112" s="33" t="s">
        <v>57</v>
      </c>
      <c r="F112" s="34"/>
      <c r="G112" s="32"/>
      <c r="I112" s="37" t="s">
        <v>65</v>
      </c>
      <c r="J112" s="40">
        <f>E122</f>
        <v>408.7</v>
      </c>
      <c r="K112" s="37" t="s">
        <v>55</v>
      </c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</row>
    <row r="113" spans="2:25" x14ac:dyDescent="0.2">
      <c r="B113" s="39"/>
      <c r="C113" s="39" t="s">
        <v>102</v>
      </c>
      <c r="D113" s="37">
        <v>0.36</v>
      </c>
      <c r="E113" s="33" t="s">
        <v>30</v>
      </c>
      <c r="F113" s="34"/>
      <c r="G113" s="32"/>
      <c r="I113" s="37" t="s">
        <v>69</v>
      </c>
      <c r="J113" s="45">
        <f>E133</f>
        <v>434.90560000000005</v>
      </c>
      <c r="K113" s="37" t="s">
        <v>55</v>
      </c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</row>
    <row r="114" spans="2:25" x14ac:dyDescent="0.2">
      <c r="B114" s="39"/>
      <c r="C114" s="39" t="s">
        <v>103</v>
      </c>
      <c r="D114" s="37">
        <v>50.2</v>
      </c>
      <c r="E114" s="33" t="s">
        <v>60</v>
      </c>
      <c r="F114" s="34"/>
      <c r="G114" s="32"/>
      <c r="I114" s="37" t="s">
        <v>71</v>
      </c>
      <c r="J114" s="40">
        <f>E136</f>
        <v>251.5</v>
      </c>
      <c r="K114" s="37" t="s">
        <v>55</v>
      </c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W114" t="s">
        <v>197</v>
      </c>
    </row>
    <row r="115" spans="2:25" x14ac:dyDescent="0.2">
      <c r="B115" s="39"/>
      <c r="C115" s="39" t="s">
        <v>104</v>
      </c>
      <c r="D115" s="37">
        <v>0.82</v>
      </c>
      <c r="E115" s="33" t="s">
        <v>30</v>
      </c>
      <c r="F115" s="34"/>
      <c r="G115" s="32"/>
      <c r="I115" s="37" t="s">
        <v>131</v>
      </c>
      <c r="J115" s="40">
        <f>E137</f>
        <v>251.5</v>
      </c>
      <c r="K115" s="37" t="s">
        <v>55</v>
      </c>
      <c r="L115" s="37"/>
      <c r="M115" s="37"/>
      <c r="N115" s="37"/>
      <c r="O115" s="37"/>
      <c r="P115" s="37"/>
      <c r="Q115" s="37"/>
      <c r="R115" s="37"/>
      <c r="S115" s="37"/>
      <c r="T115" s="37"/>
      <c r="U115" s="37"/>
    </row>
    <row r="116" spans="2:25" x14ac:dyDescent="0.2">
      <c r="B116" s="39"/>
      <c r="C116" s="39" t="s">
        <v>105</v>
      </c>
      <c r="D116" s="37">
        <v>36.6</v>
      </c>
      <c r="E116" s="33" t="s">
        <v>64</v>
      </c>
      <c r="F116" s="34"/>
      <c r="G116" s="32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W116" t="s">
        <v>198</v>
      </c>
      <c r="X116">
        <v>165</v>
      </c>
      <c r="Y116" t="s">
        <v>199</v>
      </c>
    </row>
    <row r="117" spans="2:25" x14ac:dyDescent="0.2">
      <c r="B117" s="32" t="s">
        <v>49</v>
      </c>
      <c r="C117" s="33" t="s">
        <v>50</v>
      </c>
      <c r="D117" s="32"/>
      <c r="E117" s="32"/>
      <c r="F117" s="32"/>
      <c r="G117" s="32"/>
      <c r="I117" s="41" t="s">
        <v>127</v>
      </c>
      <c r="J117" s="37"/>
      <c r="K117" s="40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W117" t="s">
        <v>200</v>
      </c>
      <c r="X117">
        <f>X116/K126</f>
        <v>1.0496183206106871</v>
      </c>
      <c r="Y117" t="s">
        <v>201</v>
      </c>
    </row>
    <row r="118" spans="2:25" x14ac:dyDescent="0.2">
      <c r="B118" s="32" t="s">
        <v>51</v>
      </c>
      <c r="C118" s="32"/>
      <c r="D118" s="32"/>
      <c r="E118" s="32"/>
      <c r="F118" s="32"/>
      <c r="G118" s="32"/>
      <c r="I118" s="41" t="s">
        <v>128</v>
      </c>
      <c r="J118" s="37"/>
      <c r="K118" s="40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W118" t="s">
        <v>129</v>
      </c>
      <c r="X118">
        <f>X116*K120</f>
        <v>4323.92400000001</v>
      </c>
      <c r="Y118" t="s">
        <v>199</v>
      </c>
    </row>
    <row r="119" spans="2:25" ht="17" x14ac:dyDescent="0.2">
      <c r="B119" s="32"/>
      <c r="C119" s="33" t="s">
        <v>52</v>
      </c>
      <c r="D119" s="32"/>
      <c r="E119" s="32"/>
      <c r="F119" s="32"/>
      <c r="G119" s="32"/>
      <c r="I119" s="37"/>
      <c r="J119" s="37" t="s">
        <v>129</v>
      </c>
      <c r="K119" s="40" t="s">
        <v>138</v>
      </c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W119" t="s">
        <v>133</v>
      </c>
      <c r="X119">
        <f>X116*K123</f>
        <v>30261.924000000006</v>
      </c>
      <c r="Y119" t="s">
        <v>202</v>
      </c>
    </row>
    <row r="120" spans="2:25" x14ac:dyDescent="0.2">
      <c r="B120" s="32" t="s">
        <v>67</v>
      </c>
      <c r="C120" s="32" t="s">
        <v>53</v>
      </c>
      <c r="D120" s="32">
        <v>17</v>
      </c>
      <c r="E120" s="32" t="s">
        <v>54</v>
      </c>
      <c r="F120" s="32">
        <v>408.4</v>
      </c>
      <c r="G120" s="32" t="s">
        <v>55</v>
      </c>
      <c r="I120" s="37"/>
      <c r="J120" s="37"/>
      <c r="K120" s="37">
        <f>J113-J112</f>
        <v>26.205600000000061</v>
      </c>
      <c r="L120" s="37" t="s">
        <v>55</v>
      </c>
      <c r="M120" s="37"/>
      <c r="N120" s="37"/>
      <c r="O120" s="37"/>
      <c r="P120" s="37"/>
      <c r="Q120" s="37"/>
      <c r="R120" s="37"/>
      <c r="S120" s="37"/>
      <c r="T120" s="37"/>
      <c r="U120" s="37"/>
      <c r="W120" t="s">
        <v>135</v>
      </c>
      <c r="X120">
        <f>X116*K126</f>
        <v>25937.999999999996</v>
      </c>
      <c r="Y120" t="s">
        <v>202</v>
      </c>
    </row>
    <row r="121" spans="2:25" x14ac:dyDescent="0.2">
      <c r="B121" s="32"/>
      <c r="C121" s="32"/>
      <c r="D121" s="32">
        <v>18</v>
      </c>
      <c r="E121" s="32" t="s">
        <v>54</v>
      </c>
      <c r="F121" s="32">
        <v>408.9</v>
      </c>
      <c r="G121" s="32" t="s">
        <v>55</v>
      </c>
      <c r="I121" s="41" t="s">
        <v>132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W121" t="s">
        <v>140</v>
      </c>
      <c r="X121">
        <f>X120/X118</f>
        <v>5.9987178313032183</v>
      </c>
    </row>
    <row r="122" spans="2:25" x14ac:dyDescent="0.2">
      <c r="B122" s="32"/>
      <c r="C122" s="32"/>
      <c r="D122" s="34" t="s">
        <v>65</v>
      </c>
      <c r="E122" s="34">
        <f>F120+((17.6-D120)/(D121-D120))*(F121-F120)</f>
        <v>408.7</v>
      </c>
      <c r="F122" s="34" t="s">
        <v>55</v>
      </c>
      <c r="G122" s="32"/>
      <c r="I122" s="37"/>
      <c r="J122" s="37" t="s">
        <v>133</v>
      </c>
      <c r="K122" s="37" t="s">
        <v>137</v>
      </c>
      <c r="L122" s="37"/>
      <c r="M122" s="37"/>
      <c r="N122" s="37"/>
      <c r="O122" s="37"/>
      <c r="P122" s="37"/>
      <c r="Q122" s="37"/>
      <c r="R122" s="37"/>
      <c r="S122" s="37"/>
      <c r="T122" s="37"/>
      <c r="U122" s="37"/>
    </row>
    <row r="123" spans="2:25" x14ac:dyDescent="0.2">
      <c r="B123" s="37" t="s">
        <v>113</v>
      </c>
      <c r="C123" s="37"/>
      <c r="D123" s="34"/>
      <c r="E123" s="35"/>
      <c r="F123" s="34"/>
      <c r="G123" s="37"/>
      <c r="I123" s="37"/>
      <c r="J123" s="37"/>
      <c r="K123" s="37">
        <f>J113-J114</f>
        <v>183.40560000000005</v>
      </c>
      <c r="L123" s="37" t="s">
        <v>55</v>
      </c>
      <c r="M123" s="37"/>
      <c r="N123" s="37"/>
      <c r="O123" s="37"/>
      <c r="P123" s="37"/>
      <c r="Q123" s="37"/>
      <c r="R123" s="37"/>
      <c r="S123" s="37"/>
      <c r="T123" s="37"/>
      <c r="U123" s="37"/>
      <c r="W123" t="s">
        <v>203</v>
      </c>
      <c r="X123">
        <f>X119/X118</f>
        <v>6.9987178313032183</v>
      </c>
    </row>
    <row r="124" spans="2:25" x14ac:dyDescent="0.2">
      <c r="B124" s="37" t="s">
        <v>114</v>
      </c>
      <c r="C124" t="s">
        <v>109</v>
      </c>
      <c r="D124" s="34"/>
      <c r="E124" s="35"/>
      <c r="F124" s="34"/>
      <c r="G124" s="37"/>
      <c r="I124" s="41" t="s">
        <v>134</v>
      </c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W124" t="s">
        <v>204</v>
      </c>
      <c r="X124">
        <f>(J107+273.15)/(K107-J107)</f>
        <v>8.918711656441717</v>
      </c>
    </row>
    <row r="125" spans="2:25" x14ac:dyDescent="0.2">
      <c r="B125" s="37"/>
      <c r="C125" s="32" t="s">
        <v>53</v>
      </c>
      <c r="D125" s="32">
        <v>50</v>
      </c>
      <c r="E125" s="32" t="s">
        <v>54</v>
      </c>
      <c r="F125" s="32">
        <v>435.1</v>
      </c>
      <c r="G125" s="32" t="s">
        <v>55</v>
      </c>
      <c r="I125" s="37"/>
      <c r="J125" s="37" t="s">
        <v>135</v>
      </c>
      <c r="K125" s="37" t="s">
        <v>136</v>
      </c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W125" t="s">
        <v>205</v>
      </c>
      <c r="X125" s="90">
        <f>X121/X124</f>
        <v>0.67259914462763515</v>
      </c>
    </row>
    <row r="126" spans="2:25" x14ac:dyDescent="0.2">
      <c r="B126" s="37"/>
      <c r="C126" s="32"/>
      <c r="D126" s="32">
        <v>55</v>
      </c>
      <c r="E126" s="32" t="s">
        <v>54</v>
      </c>
      <c r="F126" s="32">
        <v>440.2</v>
      </c>
      <c r="G126" s="32" t="s">
        <v>55</v>
      </c>
      <c r="I126" s="37"/>
      <c r="J126" s="37"/>
      <c r="K126" s="37">
        <f>J112-J115</f>
        <v>157.19999999999999</v>
      </c>
      <c r="L126" s="37" t="s">
        <v>55</v>
      </c>
      <c r="M126" s="37"/>
      <c r="N126" s="37"/>
      <c r="O126" s="37"/>
      <c r="P126" s="37"/>
      <c r="Q126" s="37"/>
      <c r="R126" s="37"/>
      <c r="S126" s="37"/>
      <c r="T126" s="37"/>
      <c r="U126" s="37"/>
    </row>
    <row r="127" spans="2:25" x14ac:dyDescent="0.2">
      <c r="B127" s="37"/>
      <c r="C127" s="32"/>
      <c r="D127" s="37" t="s">
        <v>87</v>
      </c>
      <c r="E127" s="37">
        <f>F125+((50.2-D125)/(D126-D125))*(F126-F125)</f>
        <v>435.30400000000003</v>
      </c>
      <c r="F127" s="37" t="s">
        <v>55</v>
      </c>
      <c r="G127" s="32"/>
      <c r="I127" s="41" t="s">
        <v>139</v>
      </c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</row>
    <row r="128" spans="2:25" x14ac:dyDescent="0.2">
      <c r="B128" s="37"/>
      <c r="C128" t="s">
        <v>192</v>
      </c>
      <c r="D128" s="34"/>
      <c r="E128" s="35"/>
      <c r="F128" s="34"/>
      <c r="G128" s="37"/>
      <c r="I128" s="37"/>
      <c r="J128" s="37" t="s">
        <v>140</v>
      </c>
      <c r="K128" s="41" t="s">
        <v>141</v>
      </c>
      <c r="L128" s="37"/>
      <c r="M128" s="37"/>
      <c r="N128" s="37"/>
      <c r="O128" s="37"/>
      <c r="P128" s="37"/>
      <c r="Q128" s="37"/>
      <c r="R128" s="37"/>
      <c r="S128" s="37"/>
      <c r="T128" s="37"/>
      <c r="U128" s="37"/>
    </row>
    <row r="129" spans="2:25" x14ac:dyDescent="0.2">
      <c r="B129" s="37"/>
      <c r="C129" s="32" t="s">
        <v>53</v>
      </c>
      <c r="D129" s="32">
        <v>50</v>
      </c>
      <c r="E129" s="32" t="s">
        <v>54</v>
      </c>
      <c r="F129" s="32">
        <v>434.1</v>
      </c>
      <c r="G129" s="32" t="s">
        <v>55</v>
      </c>
      <c r="I129" s="37"/>
      <c r="J129" s="37"/>
      <c r="K129" s="37">
        <f>K126/K120</f>
        <v>5.9987178313032183</v>
      </c>
      <c r="L129" s="37"/>
      <c r="M129" s="37"/>
      <c r="N129" s="37"/>
      <c r="O129" s="37"/>
      <c r="P129" s="37"/>
      <c r="Q129" s="37"/>
      <c r="R129" s="37"/>
      <c r="S129" s="37"/>
      <c r="T129" s="37"/>
      <c r="U129" s="37"/>
    </row>
    <row r="130" spans="2:25" x14ac:dyDescent="0.2">
      <c r="B130" s="37"/>
      <c r="C130" s="32"/>
      <c r="D130" s="32">
        <v>55</v>
      </c>
      <c r="E130" s="32" t="s">
        <v>54</v>
      </c>
      <c r="F130" s="32">
        <v>439.3</v>
      </c>
      <c r="G130" s="32" t="s">
        <v>55</v>
      </c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</row>
    <row r="131" spans="2:25" x14ac:dyDescent="0.2">
      <c r="B131" s="37"/>
      <c r="C131" s="32"/>
      <c r="D131" s="37" t="s">
        <v>193</v>
      </c>
      <c r="E131" s="37">
        <f>F129+((50.2-D129)/(D130-D129))*(F130-F129)</f>
        <v>434.30800000000005</v>
      </c>
      <c r="F131" s="37" t="s">
        <v>55</v>
      </c>
      <c r="G131" s="32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</row>
    <row r="132" spans="2:25" x14ac:dyDescent="0.2">
      <c r="B132" s="37"/>
      <c r="C132" s="33" t="s">
        <v>115</v>
      </c>
      <c r="D132" s="34"/>
      <c r="E132" s="34"/>
      <c r="F132" s="34"/>
      <c r="G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</row>
    <row r="133" spans="2:25" x14ac:dyDescent="0.2">
      <c r="B133" s="32"/>
      <c r="C133" s="32"/>
      <c r="D133" s="34" t="s">
        <v>69</v>
      </c>
      <c r="E133" s="35">
        <f>E127+((0.82-0.8)/(0.85-0.8))*(E131-E127)</f>
        <v>434.90560000000005</v>
      </c>
      <c r="F133" s="34" t="s">
        <v>55</v>
      </c>
      <c r="G133" s="32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</row>
    <row r="134" spans="2:25" x14ac:dyDescent="0.2">
      <c r="B134" s="37" t="s">
        <v>116</v>
      </c>
      <c r="C134" s="32" t="s">
        <v>53</v>
      </c>
      <c r="D134" s="32">
        <v>36</v>
      </c>
      <c r="E134" s="32" t="s">
        <v>54</v>
      </c>
      <c r="F134" s="32">
        <v>250.6</v>
      </c>
      <c r="G134" s="32" t="s">
        <v>55</v>
      </c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</row>
    <row r="135" spans="2:25" x14ac:dyDescent="0.2">
      <c r="B135" s="32"/>
      <c r="C135" s="32"/>
      <c r="D135" s="32">
        <v>37</v>
      </c>
      <c r="E135" s="32" t="s">
        <v>54</v>
      </c>
      <c r="F135" s="32">
        <v>252.1</v>
      </c>
      <c r="G135" s="32" t="s">
        <v>55</v>
      </c>
    </row>
    <row r="136" spans="2:25" x14ac:dyDescent="0.2">
      <c r="B136" s="32"/>
      <c r="C136" s="32"/>
      <c r="D136" s="34" t="s">
        <v>71</v>
      </c>
      <c r="E136" s="34">
        <f>F134+((36.6-D134)/(D135-D134))*(F135-F134)</f>
        <v>251.5</v>
      </c>
      <c r="F136" s="34" t="s">
        <v>55</v>
      </c>
      <c r="G136" s="32"/>
    </row>
    <row r="137" spans="2:25" x14ac:dyDescent="0.2">
      <c r="B137" s="32"/>
      <c r="C137" s="32"/>
      <c r="D137" s="34" t="s">
        <v>72</v>
      </c>
      <c r="E137" s="34">
        <f>E136</f>
        <v>251.5</v>
      </c>
      <c r="F137" s="34" t="s">
        <v>55</v>
      </c>
      <c r="G137" s="32"/>
    </row>
    <row r="138" spans="2:25" x14ac:dyDescent="0.2">
      <c r="B138" s="32"/>
      <c r="C138" s="32"/>
      <c r="D138" s="32"/>
      <c r="E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</row>
    <row r="139" spans="2:25" x14ac:dyDescent="0.2">
      <c r="B139" s="110" t="s">
        <v>66</v>
      </c>
      <c r="C139" s="110"/>
      <c r="D139" s="110"/>
      <c r="E139" s="110"/>
      <c r="F139" s="110"/>
      <c r="G139" s="110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</row>
    <row r="140" spans="2:25" x14ac:dyDescent="0.2">
      <c r="B140" s="32" t="s">
        <v>47</v>
      </c>
      <c r="C140" s="32" t="s">
        <v>58</v>
      </c>
      <c r="D140" s="32">
        <v>18</v>
      </c>
      <c r="E140" s="33" t="s">
        <v>57</v>
      </c>
      <c r="F140" s="32"/>
      <c r="G140" s="32"/>
      <c r="H140" s="37"/>
      <c r="I140" s="37" t="s">
        <v>65</v>
      </c>
      <c r="J140" s="40">
        <f>E149</f>
        <v>408.9</v>
      </c>
      <c r="K140" s="37" t="s">
        <v>55</v>
      </c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9"/>
    </row>
    <row r="141" spans="2:25" x14ac:dyDescent="0.2">
      <c r="B141" s="32"/>
      <c r="C141" s="32" t="s">
        <v>59</v>
      </c>
      <c r="D141" s="32">
        <v>0.35</v>
      </c>
      <c r="E141" s="33" t="s">
        <v>30</v>
      </c>
      <c r="F141" s="32"/>
      <c r="G141" s="32"/>
      <c r="H141" s="37"/>
      <c r="I141" s="37" t="s">
        <v>69</v>
      </c>
      <c r="J141" s="45">
        <f>E164</f>
        <v>436.97800000000001</v>
      </c>
      <c r="K141" s="37" t="s">
        <v>55</v>
      </c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9"/>
    </row>
    <row r="142" spans="2:25" x14ac:dyDescent="0.2">
      <c r="B142" s="32"/>
      <c r="C142" s="32" t="s">
        <v>61</v>
      </c>
      <c r="D142" s="32">
        <v>51.5</v>
      </c>
      <c r="E142" s="33" t="s">
        <v>60</v>
      </c>
      <c r="F142" s="32"/>
      <c r="G142" s="32"/>
      <c r="H142" s="37"/>
      <c r="I142" s="37" t="s">
        <v>71</v>
      </c>
      <c r="J142" s="45">
        <f>E166</f>
        <v>249.2</v>
      </c>
      <c r="K142" s="37" t="s">
        <v>55</v>
      </c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t="s">
        <v>197</v>
      </c>
    </row>
    <row r="143" spans="2:25" x14ac:dyDescent="0.2">
      <c r="B143" s="32"/>
      <c r="C143" s="32" t="s">
        <v>62</v>
      </c>
      <c r="D143" s="32">
        <v>0.78</v>
      </c>
      <c r="E143" s="33" t="s">
        <v>30</v>
      </c>
      <c r="F143" s="32"/>
      <c r="G143" s="32"/>
      <c r="H143" s="37"/>
      <c r="I143" s="37" t="s">
        <v>131</v>
      </c>
      <c r="J143" s="45">
        <f>E167</f>
        <v>249.2</v>
      </c>
      <c r="K143" s="37" t="s">
        <v>55</v>
      </c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</row>
    <row r="144" spans="2:25" x14ac:dyDescent="0.2">
      <c r="B144" s="32"/>
      <c r="C144" s="32" t="s">
        <v>63</v>
      </c>
      <c r="D144" s="32">
        <v>35</v>
      </c>
      <c r="E144" s="33" t="s">
        <v>64</v>
      </c>
      <c r="F144" s="32"/>
      <c r="G144" s="32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t="s">
        <v>198</v>
      </c>
      <c r="X144">
        <v>165</v>
      </c>
      <c r="Y144" t="s">
        <v>199</v>
      </c>
    </row>
    <row r="145" spans="2:25" x14ac:dyDescent="0.2">
      <c r="B145" s="32" t="s">
        <v>49</v>
      </c>
      <c r="C145" s="33" t="s">
        <v>50</v>
      </c>
      <c r="D145" s="32"/>
      <c r="E145" s="32"/>
      <c r="F145" s="32"/>
      <c r="G145" s="32"/>
      <c r="H145" s="37"/>
      <c r="I145" s="41" t="s">
        <v>127</v>
      </c>
      <c r="J145" s="37"/>
      <c r="K145" s="40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t="s">
        <v>200</v>
      </c>
      <c r="X145">
        <f>X144/K154</f>
        <v>1.0331872260488417</v>
      </c>
      <c r="Y145" t="s">
        <v>201</v>
      </c>
    </row>
    <row r="146" spans="2:25" x14ac:dyDescent="0.2">
      <c r="B146" s="32" t="s">
        <v>51</v>
      </c>
      <c r="C146" s="32"/>
      <c r="D146" s="32"/>
      <c r="E146" s="32"/>
      <c r="F146" s="32"/>
      <c r="G146" s="32"/>
      <c r="H146" s="37"/>
      <c r="I146" s="41" t="s">
        <v>128</v>
      </c>
      <c r="J146" s="37"/>
      <c r="K146" s="40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t="s">
        <v>129</v>
      </c>
      <c r="X146">
        <f>X144*K148</f>
        <v>4632.8700000000053</v>
      </c>
      <c r="Y146" t="s">
        <v>199</v>
      </c>
    </row>
    <row r="147" spans="2:25" ht="17" x14ac:dyDescent="0.2">
      <c r="B147" s="32"/>
      <c r="C147" s="33" t="s">
        <v>52</v>
      </c>
      <c r="D147" s="32"/>
      <c r="E147" s="32"/>
      <c r="F147" s="32"/>
      <c r="G147" s="32"/>
      <c r="H147" s="37"/>
      <c r="I147" s="37"/>
      <c r="J147" s="37" t="s">
        <v>129</v>
      </c>
      <c r="K147" s="40" t="s">
        <v>138</v>
      </c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t="s">
        <v>133</v>
      </c>
      <c r="X147">
        <f>X144*K151</f>
        <v>30983.370000000003</v>
      </c>
      <c r="Y147" t="s">
        <v>202</v>
      </c>
    </row>
    <row r="148" spans="2:25" x14ac:dyDescent="0.2">
      <c r="B148" s="32" t="s">
        <v>82</v>
      </c>
      <c r="C148" s="32" t="s">
        <v>53</v>
      </c>
      <c r="D148" s="32">
        <v>18</v>
      </c>
      <c r="E148" s="32" t="s">
        <v>54</v>
      </c>
      <c r="F148" s="32">
        <v>408.9</v>
      </c>
      <c r="G148" s="32" t="s">
        <v>55</v>
      </c>
      <c r="H148" s="37"/>
      <c r="I148" s="37"/>
      <c r="J148" s="37"/>
      <c r="K148" s="37">
        <f>J141-J140</f>
        <v>28.078000000000031</v>
      </c>
      <c r="L148" s="37" t="s">
        <v>55</v>
      </c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t="s">
        <v>135</v>
      </c>
      <c r="X148">
        <f>X144*K154</f>
        <v>26350.499999999996</v>
      </c>
      <c r="Y148" t="s">
        <v>202</v>
      </c>
    </row>
    <row r="149" spans="2:25" x14ac:dyDescent="0.2">
      <c r="B149" s="32"/>
      <c r="C149" s="32"/>
      <c r="D149" s="34" t="s">
        <v>65</v>
      </c>
      <c r="E149" s="34">
        <f>F148</f>
        <v>408.9</v>
      </c>
      <c r="F149" s="34" t="s">
        <v>55</v>
      </c>
      <c r="G149" s="32"/>
      <c r="H149" s="37"/>
      <c r="I149" s="41" t="s">
        <v>132</v>
      </c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t="s">
        <v>140</v>
      </c>
      <c r="X149">
        <f>X148/X146</f>
        <v>5.6877270460858966</v>
      </c>
    </row>
    <row r="150" spans="2:25" x14ac:dyDescent="0.2">
      <c r="B150" s="32" t="s">
        <v>83</v>
      </c>
      <c r="H150" s="37"/>
      <c r="I150" s="37"/>
      <c r="J150" s="37" t="s">
        <v>133</v>
      </c>
      <c r="K150" s="37" t="s">
        <v>137</v>
      </c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9"/>
    </row>
    <row r="151" spans="2:25" x14ac:dyDescent="0.2">
      <c r="B151" s="32" t="s">
        <v>84</v>
      </c>
      <c r="C151" s="33" t="s">
        <v>56</v>
      </c>
      <c r="H151" s="37"/>
      <c r="I151" s="37"/>
      <c r="J151" s="37"/>
      <c r="K151" s="37">
        <f>J141-J142</f>
        <v>187.77800000000002</v>
      </c>
      <c r="L151" s="37" t="s">
        <v>55</v>
      </c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9"/>
    </row>
    <row r="152" spans="2:25" x14ac:dyDescent="0.2">
      <c r="B152" s="32"/>
      <c r="H152" s="37"/>
      <c r="I152" s="41" t="s">
        <v>134</v>
      </c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9"/>
    </row>
    <row r="153" spans="2:25" x14ac:dyDescent="0.2">
      <c r="B153" s="32"/>
      <c r="H153" s="37"/>
      <c r="I153" s="37"/>
      <c r="J153" s="37" t="s">
        <v>135</v>
      </c>
      <c r="K153" s="37" t="s">
        <v>136</v>
      </c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9"/>
    </row>
    <row r="154" spans="2:25" x14ac:dyDescent="0.2">
      <c r="B154" s="32"/>
      <c r="H154" s="37"/>
      <c r="I154" s="37"/>
      <c r="J154" s="37"/>
      <c r="K154" s="37">
        <f>J140-J143</f>
        <v>159.69999999999999</v>
      </c>
      <c r="L154" s="37" t="s">
        <v>55</v>
      </c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9"/>
    </row>
    <row r="155" spans="2:25" x14ac:dyDescent="0.2">
      <c r="B155" s="32"/>
      <c r="C155" t="s">
        <v>194</v>
      </c>
      <c r="H155" s="37"/>
      <c r="I155" s="41" t="s">
        <v>139</v>
      </c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9"/>
    </row>
    <row r="156" spans="2:25" x14ac:dyDescent="0.2">
      <c r="B156" s="32"/>
      <c r="C156" s="32" t="s">
        <v>53</v>
      </c>
      <c r="D156" s="32">
        <v>50</v>
      </c>
      <c r="E156" s="32" t="s">
        <v>54</v>
      </c>
      <c r="F156" s="32">
        <v>436</v>
      </c>
      <c r="G156" s="32" t="s">
        <v>55</v>
      </c>
      <c r="H156" s="37"/>
      <c r="I156" s="37"/>
      <c r="J156" s="37" t="s">
        <v>140</v>
      </c>
      <c r="K156" s="41" t="s">
        <v>141</v>
      </c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9"/>
    </row>
    <row r="157" spans="2:25" x14ac:dyDescent="0.2">
      <c r="B157" s="32"/>
      <c r="C157" s="32"/>
      <c r="D157" s="32">
        <v>55</v>
      </c>
      <c r="E157" s="32" t="s">
        <v>54</v>
      </c>
      <c r="F157" s="32">
        <v>441</v>
      </c>
      <c r="G157" s="32" t="s">
        <v>55</v>
      </c>
      <c r="H157" s="37"/>
      <c r="I157" s="37"/>
      <c r="J157" s="37"/>
      <c r="K157" s="37">
        <f>K154/K148</f>
        <v>5.6877270460858966</v>
      </c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9"/>
    </row>
    <row r="158" spans="2:25" x14ac:dyDescent="0.2">
      <c r="B158" s="32"/>
      <c r="C158" s="32"/>
      <c r="D158" s="37" t="s">
        <v>88</v>
      </c>
      <c r="E158" s="37">
        <f>F156+((51.5-D156)/(D157-D156))*(F157-F156)</f>
        <v>437.5</v>
      </c>
      <c r="F158" s="37" t="s">
        <v>55</v>
      </c>
      <c r="G158" s="32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9"/>
    </row>
    <row r="159" spans="2:25" x14ac:dyDescent="0.2">
      <c r="B159" s="32"/>
      <c r="C159" t="s">
        <v>86</v>
      </c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9"/>
    </row>
    <row r="160" spans="2:25" x14ac:dyDescent="0.2">
      <c r="B160" s="32"/>
      <c r="C160" s="32" t="s">
        <v>53</v>
      </c>
      <c r="D160" s="32">
        <v>50</v>
      </c>
      <c r="E160" s="32" t="s">
        <v>54</v>
      </c>
      <c r="F160" s="32">
        <v>435.1</v>
      </c>
      <c r="G160" s="32" t="s">
        <v>55</v>
      </c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9"/>
    </row>
    <row r="161" spans="2:25" x14ac:dyDescent="0.2">
      <c r="B161" s="32"/>
      <c r="C161" s="32"/>
      <c r="D161" s="32">
        <v>55</v>
      </c>
      <c r="E161" s="32" t="s">
        <v>54</v>
      </c>
      <c r="F161" s="32">
        <v>440.2</v>
      </c>
      <c r="G161" s="32" t="s">
        <v>55</v>
      </c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9"/>
    </row>
    <row r="162" spans="2:25" x14ac:dyDescent="0.2">
      <c r="B162" s="32"/>
      <c r="C162" s="32"/>
      <c r="D162" s="37" t="s">
        <v>87</v>
      </c>
      <c r="E162" s="38">
        <f>F160+((51.5-D160)/(D161-D160))*(F161-F160)</f>
        <v>436.63</v>
      </c>
      <c r="F162" s="37" t="s">
        <v>55</v>
      </c>
      <c r="G162" s="32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9"/>
    </row>
    <row r="163" spans="2:25" x14ac:dyDescent="0.2">
      <c r="B163" s="32"/>
      <c r="C163" s="33" t="s">
        <v>90</v>
      </c>
      <c r="D163" s="34"/>
      <c r="E163" s="34"/>
      <c r="F163" s="34"/>
      <c r="G163" s="32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9"/>
    </row>
    <row r="164" spans="2:25" x14ac:dyDescent="0.2">
      <c r="B164" s="32"/>
      <c r="C164" s="32"/>
      <c r="D164" s="34" t="s">
        <v>69</v>
      </c>
      <c r="E164" s="35">
        <f>E158+((0.78-0.75)/(0.8-0.75))*(E162-E158)</f>
        <v>436.97800000000001</v>
      </c>
      <c r="F164" s="34" t="s">
        <v>55</v>
      </c>
      <c r="G164" s="32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9"/>
    </row>
    <row r="165" spans="2:25" x14ac:dyDescent="0.2">
      <c r="B165" s="32" t="s">
        <v>89</v>
      </c>
      <c r="C165" s="32" t="s">
        <v>53</v>
      </c>
      <c r="D165" s="32">
        <v>35</v>
      </c>
      <c r="E165" s="32" t="s">
        <v>54</v>
      </c>
      <c r="F165" s="32">
        <v>249.2</v>
      </c>
      <c r="G165" s="32" t="s">
        <v>55</v>
      </c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9"/>
    </row>
    <row r="166" spans="2:25" x14ac:dyDescent="0.2">
      <c r="B166" s="32"/>
      <c r="C166" s="32"/>
      <c r="D166" s="34" t="s">
        <v>71</v>
      </c>
      <c r="E166" s="35">
        <f>F165</f>
        <v>249.2</v>
      </c>
      <c r="F166" s="34" t="s">
        <v>55</v>
      </c>
      <c r="G166" s="32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9"/>
    </row>
    <row r="167" spans="2:25" x14ac:dyDescent="0.2">
      <c r="B167" s="32"/>
      <c r="C167" s="32"/>
      <c r="D167" s="34" t="s">
        <v>72</v>
      </c>
      <c r="E167" s="35">
        <f>E166</f>
        <v>249.2</v>
      </c>
      <c r="F167" s="34" t="s">
        <v>55</v>
      </c>
      <c r="G167" s="32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9"/>
    </row>
    <row r="168" spans="2:25" x14ac:dyDescent="0.2">
      <c r="B168" s="32"/>
      <c r="C168" s="32"/>
      <c r="D168" s="32"/>
      <c r="E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</row>
    <row r="169" spans="2:25" x14ac:dyDescent="0.2">
      <c r="B169" s="110" t="s">
        <v>77</v>
      </c>
      <c r="C169" s="110"/>
      <c r="D169" s="110"/>
      <c r="E169" s="110"/>
      <c r="F169" s="110"/>
      <c r="G169" s="110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</row>
    <row r="170" spans="2:25" x14ac:dyDescent="0.2">
      <c r="B170" s="39" t="s">
        <v>47</v>
      </c>
      <c r="C170" s="39" t="s">
        <v>101</v>
      </c>
      <c r="D170" s="40">
        <v>16.8</v>
      </c>
      <c r="E170" s="33" t="s">
        <v>57</v>
      </c>
      <c r="F170" s="34"/>
      <c r="G170" s="37"/>
      <c r="I170" s="37" t="s">
        <v>65</v>
      </c>
      <c r="J170" s="40">
        <f>E180</f>
        <v>408.28</v>
      </c>
      <c r="K170" s="37" t="s">
        <v>55</v>
      </c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</row>
    <row r="171" spans="2:25" x14ac:dyDescent="0.2">
      <c r="B171" s="39"/>
      <c r="C171" s="39" t="s">
        <v>102</v>
      </c>
      <c r="D171" s="40">
        <v>0.36</v>
      </c>
      <c r="E171" s="33" t="s">
        <v>30</v>
      </c>
      <c r="F171" s="34"/>
      <c r="G171" s="37"/>
      <c r="I171" s="37" t="s">
        <v>69</v>
      </c>
      <c r="J171" s="45">
        <f>E191</f>
        <v>436.35760000000005</v>
      </c>
      <c r="K171" s="37" t="s">
        <v>55</v>
      </c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</row>
    <row r="172" spans="2:25" x14ac:dyDescent="0.2">
      <c r="B172" s="39"/>
      <c r="C172" s="39" t="s">
        <v>103</v>
      </c>
      <c r="D172" s="40">
        <v>51.8</v>
      </c>
      <c r="E172" s="33" t="s">
        <v>60</v>
      </c>
      <c r="F172" s="34"/>
      <c r="G172" s="37"/>
      <c r="I172" s="37" t="s">
        <v>71</v>
      </c>
      <c r="J172" s="40">
        <f>E193</f>
        <v>252.1</v>
      </c>
      <c r="K172" s="37" t="s">
        <v>55</v>
      </c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t="s">
        <v>197</v>
      </c>
    </row>
    <row r="173" spans="2:25" x14ac:dyDescent="0.2">
      <c r="B173" s="39"/>
      <c r="C173" s="39" t="s">
        <v>104</v>
      </c>
      <c r="D173" s="40">
        <v>0.83</v>
      </c>
      <c r="E173" s="33" t="s">
        <v>30</v>
      </c>
      <c r="F173" s="34"/>
      <c r="G173" s="37"/>
      <c r="I173" s="37" t="s">
        <v>131</v>
      </c>
      <c r="J173" s="40">
        <f>E194</f>
        <v>252.1</v>
      </c>
      <c r="K173" s="37" t="s">
        <v>55</v>
      </c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</row>
    <row r="174" spans="2:25" x14ac:dyDescent="0.2">
      <c r="B174" s="39"/>
      <c r="C174" s="39" t="s">
        <v>105</v>
      </c>
      <c r="D174" s="40">
        <v>37</v>
      </c>
      <c r="E174" s="33" t="s">
        <v>64</v>
      </c>
      <c r="F174" s="34"/>
      <c r="G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t="s">
        <v>198</v>
      </c>
      <c r="X174">
        <v>165</v>
      </c>
      <c r="Y174" t="s">
        <v>199</v>
      </c>
    </row>
    <row r="175" spans="2:25" x14ac:dyDescent="0.2">
      <c r="B175" s="32" t="s">
        <v>49</v>
      </c>
      <c r="C175" s="33" t="s">
        <v>50</v>
      </c>
      <c r="D175" s="32"/>
      <c r="E175" s="32"/>
      <c r="F175" s="32"/>
      <c r="G175" s="32"/>
      <c r="I175" s="41" t="s">
        <v>127</v>
      </c>
      <c r="J175" s="37"/>
      <c r="K175" s="40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t="s">
        <v>200</v>
      </c>
      <c r="X175">
        <f>X174/K184</f>
        <v>1.0564733000384174</v>
      </c>
      <c r="Y175" t="s">
        <v>201</v>
      </c>
    </row>
    <row r="176" spans="2:25" x14ac:dyDescent="0.2">
      <c r="B176" s="32" t="s">
        <v>51</v>
      </c>
      <c r="C176" s="32"/>
      <c r="D176" s="32"/>
      <c r="E176" s="32"/>
      <c r="F176" s="32"/>
      <c r="G176" s="32"/>
      <c r="I176" s="41" t="s">
        <v>128</v>
      </c>
      <c r="J176" s="37"/>
      <c r="K176" s="40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t="s">
        <v>129</v>
      </c>
      <c r="X176">
        <f>X174*K178</f>
        <v>4632.8040000000128</v>
      </c>
      <c r="Y176" t="s">
        <v>199</v>
      </c>
    </row>
    <row r="177" spans="2:25" ht="17" x14ac:dyDescent="0.2">
      <c r="B177" s="32"/>
      <c r="C177" s="33" t="s">
        <v>52</v>
      </c>
      <c r="D177" s="32"/>
      <c r="E177" s="32"/>
      <c r="F177" s="32"/>
      <c r="G177" s="32"/>
      <c r="I177" s="37"/>
      <c r="J177" s="37" t="s">
        <v>129</v>
      </c>
      <c r="K177" s="40" t="s">
        <v>138</v>
      </c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t="s">
        <v>133</v>
      </c>
      <c r="X177">
        <f>X174*K181</f>
        <v>30402.504000000008</v>
      </c>
      <c r="Y177" t="s">
        <v>202</v>
      </c>
    </row>
    <row r="178" spans="2:25" x14ac:dyDescent="0.2">
      <c r="B178" s="32" t="s">
        <v>106</v>
      </c>
      <c r="C178" s="32" t="s">
        <v>53</v>
      </c>
      <c r="D178" s="32">
        <v>16</v>
      </c>
      <c r="E178" s="32" t="s">
        <v>54</v>
      </c>
      <c r="F178" s="32">
        <v>407.8</v>
      </c>
      <c r="G178" s="32" t="s">
        <v>55</v>
      </c>
      <c r="I178" s="37"/>
      <c r="J178" s="37"/>
      <c r="K178" s="37">
        <f>J171-J170</f>
        <v>28.077600000000075</v>
      </c>
      <c r="L178" s="37" t="s">
        <v>55</v>
      </c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t="s">
        <v>135</v>
      </c>
      <c r="X178">
        <f>X174*K184</f>
        <v>25769.699999999997</v>
      </c>
      <c r="Y178" t="s">
        <v>202</v>
      </c>
    </row>
    <row r="179" spans="2:25" x14ac:dyDescent="0.2">
      <c r="B179" s="32"/>
      <c r="C179" s="32"/>
      <c r="D179" s="32">
        <v>17</v>
      </c>
      <c r="E179" s="32" t="s">
        <v>54</v>
      </c>
      <c r="F179" s="32">
        <v>408.4</v>
      </c>
      <c r="G179" s="32" t="s">
        <v>55</v>
      </c>
      <c r="I179" s="41" t="s">
        <v>132</v>
      </c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t="s">
        <v>140</v>
      </c>
      <c r="X179">
        <f>X178/X176</f>
        <v>5.5624412342935132</v>
      </c>
    </row>
    <row r="180" spans="2:25" x14ac:dyDescent="0.2">
      <c r="B180" s="32"/>
      <c r="C180" s="32"/>
      <c r="D180" s="34" t="s">
        <v>65</v>
      </c>
      <c r="E180" s="34">
        <f>F178+((16.8-D178)/(D179-D178))*(F179-F178)</f>
        <v>408.28</v>
      </c>
      <c r="F180" s="34" t="s">
        <v>55</v>
      </c>
      <c r="G180" s="32"/>
      <c r="I180" s="37"/>
      <c r="J180" s="37" t="s">
        <v>133</v>
      </c>
      <c r="K180" s="37" t="s">
        <v>137</v>
      </c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</row>
    <row r="181" spans="2:25" x14ac:dyDescent="0.2">
      <c r="B181" s="37" t="s">
        <v>107</v>
      </c>
      <c r="C181" s="37"/>
      <c r="D181" s="34"/>
      <c r="E181" s="35"/>
      <c r="F181" s="34"/>
      <c r="G181" s="37"/>
      <c r="I181" s="37"/>
      <c r="J181" s="37"/>
      <c r="K181" s="37">
        <f>J171-J172</f>
        <v>184.25760000000005</v>
      </c>
      <c r="L181" s="37" t="s">
        <v>55</v>
      </c>
      <c r="M181" s="37"/>
      <c r="N181" s="37"/>
      <c r="O181" s="37"/>
      <c r="P181" s="37"/>
      <c r="Q181" s="37"/>
      <c r="R181" s="37"/>
      <c r="S181" s="37"/>
      <c r="T181" s="37"/>
      <c r="U181" s="37"/>
      <c r="V181" s="37"/>
    </row>
    <row r="182" spans="2:25" x14ac:dyDescent="0.2">
      <c r="B182" s="37" t="s">
        <v>108</v>
      </c>
      <c r="C182" t="s">
        <v>109</v>
      </c>
      <c r="D182" s="34"/>
      <c r="E182" s="35"/>
      <c r="F182" s="34"/>
      <c r="G182" s="37"/>
      <c r="I182" s="41" t="s">
        <v>134</v>
      </c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</row>
    <row r="183" spans="2:25" x14ac:dyDescent="0.2">
      <c r="B183" s="37"/>
      <c r="C183" s="32" t="s">
        <v>53</v>
      </c>
      <c r="D183" s="32">
        <v>50</v>
      </c>
      <c r="E183" s="32" t="s">
        <v>54</v>
      </c>
      <c r="F183" s="32">
        <v>435.1</v>
      </c>
      <c r="G183" s="32" t="s">
        <v>55</v>
      </c>
      <c r="I183" s="37"/>
      <c r="J183" s="37" t="s">
        <v>135</v>
      </c>
      <c r="K183" s="37" t="s">
        <v>136</v>
      </c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</row>
    <row r="184" spans="2:25" x14ac:dyDescent="0.2">
      <c r="B184" s="37"/>
      <c r="C184" s="32"/>
      <c r="D184" s="32">
        <v>55</v>
      </c>
      <c r="E184" s="32" t="s">
        <v>54</v>
      </c>
      <c r="F184" s="32">
        <v>440.2</v>
      </c>
      <c r="G184" s="32" t="s">
        <v>55</v>
      </c>
      <c r="I184" s="37"/>
      <c r="J184" s="37"/>
      <c r="K184" s="37">
        <f>J170-J173</f>
        <v>156.17999999999998</v>
      </c>
      <c r="L184" s="37" t="s">
        <v>55</v>
      </c>
      <c r="M184" s="37"/>
      <c r="N184" s="37"/>
      <c r="O184" s="37"/>
      <c r="P184" s="37"/>
      <c r="Q184" s="37"/>
      <c r="R184" s="37"/>
      <c r="S184" s="37"/>
      <c r="T184" s="37"/>
      <c r="U184" s="37"/>
      <c r="V184" s="37"/>
    </row>
    <row r="185" spans="2:25" x14ac:dyDescent="0.2">
      <c r="B185" s="37"/>
      <c r="C185" s="32"/>
      <c r="D185" s="37" t="s">
        <v>87</v>
      </c>
      <c r="E185" s="37">
        <f>F183+((51.8-D183)/(D184-D183))*(F184-F183)</f>
        <v>436.93600000000004</v>
      </c>
      <c r="F185" s="37" t="s">
        <v>55</v>
      </c>
      <c r="G185" s="32"/>
      <c r="I185" s="41" t="s">
        <v>139</v>
      </c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</row>
    <row r="186" spans="2:25" x14ac:dyDescent="0.2">
      <c r="B186" s="37"/>
      <c r="C186" t="s">
        <v>192</v>
      </c>
      <c r="D186" s="34"/>
      <c r="E186" s="35"/>
      <c r="F186" s="34"/>
      <c r="G186" s="37"/>
      <c r="I186" s="37"/>
      <c r="J186" s="37" t="s">
        <v>140</v>
      </c>
      <c r="K186" s="41" t="s">
        <v>141</v>
      </c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</row>
    <row r="187" spans="2:25" x14ac:dyDescent="0.2">
      <c r="B187" s="37"/>
      <c r="C187" s="32" t="s">
        <v>53</v>
      </c>
      <c r="D187" s="32">
        <v>50</v>
      </c>
      <c r="E187" s="32" t="s">
        <v>54</v>
      </c>
      <c r="F187" s="32">
        <v>434.1</v>
      </c>
      <c r="G187" s="32" t="s">
        <v>55</v>
      </c>
      <c r="I187" s="37"/>
      <c r="J187" s="37"/>
      <c r="K187" s="37">
        <f>K184/K178</f>
        <v>5.5624412342935141</v>
      </c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</row>
    <row r="188" spans="2:25" x14ac:dyDescent="0.2">
      <c r="B188" s="37"/>
      <c r="C188" s="32"/>
      <c r="D188" s="32">
        <v>55</v>
      </c>
      <c r="E188" s="32" t="s">
        <v>54</v>
      </c>
      <c r="F188" s="32">
        <v>439.3</v>
      </c>
      <c r="G188" s="32" t="s">
        <v>55</v>
      </c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</row>
    <row r="189" spans="2:25" x14ac:dyDescent="0.2">
      <c r="B189" s="37"/>
      <c r="C189" s="32"/>
      <c r="D189" s="37" t="s">
        <v>193</v>
      </c>
      <c r="E189" s="37">
        <f>F187+((51.8-D187)/(D188-D187))*(F188-F187)</f>
        <v>435.97200000000004</v>
      </c>
      <c r="F189" s="37" t="s">
        <v>55</v>
      </c>
      <c r="G189" s="32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</row>
    <row r="190" spans="2:25" x14ac:dyDescent="0.2">
      <c r="B190" s="37"/>
      <c r="C190" s="33" t="s">
        <v>111</v>
      </c>
      <c r="D190" s="34"/>
      <c r="E190" s="34"/>
      <c r="F190" s="34"/>
      <c r="G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</row>
    <row r="191" spans="2:25" x14ac:dyDescent="0.2">
      <c r="B191" s="32"/>
      <c r="C191" s="32"/>
      <c r="D191" s="34" t="s">
        <v>69</v>
      </c>
      <c r="E191" s="35">
        <f>E185+((0.83-0.8)/(0.85-0.8))*(E189-E185)</f>
        <v>436.35760000000005</v>
      </c>
      <c r="F191" s="34" t="s">
        <v>55</v>
      </c>
      <c r="G191" s="32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</row>
    <row r="192" spans="2:25" x14ac:dyDescent="0.2">
      <c r="B192" s="37" t="s">
        <v>112</v>
      </c>
      <c r="C192" s="32" t="s">
        <v>53</v>
      </c>
      <c r="D192" s="32">
        <v>37</v>
      </c>
      <c r="E192" s="32" t="s">
        <v>54</v>
      </c>
      <c r="F192" s="32">
        <v>252.1</v>
      </c>
      <c r="G192" s="32" t="s">
        <v>55</v>
      </c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</row>
    <row r="193" spans="1:25" x14ac:dyDescent="0.2">
      <c r="B193" s="32"/>
      <c r="C193" s="32"/>
      <c r="D193" s="34" t="s">
        <v>71</v>
      </c>
      <c r="E193" s="34">
        <f>F192</f>
        <v>252.1</v>
      </c>
      <c r="F193" s="34" t="s">
        <v>55</v>
      </c>
      <c r="G193" s="32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</row>
    <row r="194" spans="1:25" x14ac:dyDescent="0.2">
      <c r="B194" s="32"/>
      <c r="C194" s="32"/>
      <c r="D194" s="34" t="s">
        <v>72</v>
      </c>
      <c r="E194" s="34">
        <f>E193</f>
        <v>252.1</v>
      </c>
      <c r="F194" s="34" t="s">
        <v>55</v>
      </c>
      <c r="G194" s="32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</row>
    <row r="195" spans="1:25" ht="17" thickBot="1" x14ac:dyDescent="0.25">
      <c r="B195" s="32"/>
      <c r="C195" s="32"/>
      <c r="D195" s="32"/>
      <c r="E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</row>
    <row r="196" spans="1:25" ht="17" customHeight="1" x14ac:dyDescent="0.2">
      <c r="B196" s="111" t="s">
        <v>95</v>
      </c>
      <c r="C196" s="112"/>
      <c r="D196" s="112"/>
      <c r="E196" s="112"/>
      <c r="F196" s="112"/>
      <c r="G196" s="112"/>
      <c r="H196" s="112"/>
      <c r="I196" s="112"/>
      <c r="J196" s="112"/>
      <c r="K196" s="112"/>
      <c r="L196" s="113"/>
      <c r="M196" s="99"/>
      <c r="N196" s="99"/>
      <c r="O196" s="99"/>
      <c r="P196" s="99"/>
      <c r="Q196" s="99"/>
      <c r="R196" s="99"/>
      <c r="S196" s="99"/>
      <c r="T196" s="99"/>
      <c r="U196" s="99"/>
    </row>
    <row r="197" spans="1:25" ht="29" customHeight="1" thickBot="1" x14ac:dyDescent="0.25">
      <c r="B197" s="107" t="s">
        <v>154</v>
      </c>
      <c r="C197" s="108" t="s">
        <v>39</v>
      </c>
      <c r="D197" s="109"/>
      <c r="E197" s="108" t="s">
        <v>40</v>
      </c>
      <c r="F197" s="109"/>
      <c r="G197" s="105" t="s">
        <v>155</v>
      </c>
      <c r="H197" s="107" t="s">
        <v>41</v>
      </c>
      <c r="I197" s="107" t="s">
        <v>42</v>
      </c>
      <c r="J197" s="107" t="s">
        <v>43</v>
      </c>
      <c r="K197" s="105" t="s">
        <v>156</v>
      </c>
      <c r="L197" s="105" t="s">
        <v>157</v>
      </c>
      <c r="M197" s="97"/>
      <c r="N197" s="97"/>
      <c r="O197" s="97"/>
      <c r="P197" s="97"/>
      <c r="Q197" s="97"/>
      <c r="R197" s="97"/>
      <c r="S197" s="97"/>
      <c r="T197" s="97"/>
      <c r="U197" s="97"/>
    </row>
    <row r="198" spans="1:25" ht="17" thickBot="1" x14ac:dyDescent="0.25">
      <c r="B198" s="106"/>
      <c r="C198" s="50" t="s">
        <v>44</v>
      </c>
      <c r="D198" s="50" t="s">
        <v>45</v>
      </c>
      <c r="E198" s="50" t="s">
        <v>44</v>
      </c>
      <c r="F198" s="50" t="s">
        <v>45</v>
      </c>
      <c r="G198" s="106"/>
      <c r="H198" s="106"/>
      <c r="I198" s="106"/>
      <c r="J198" s="106"/>
      <c r="K198" s="106"/>
      <c r="L198" s="106"/>
      <c r="M198" s="97"/>
      <c r="N198" s="97"/>
      <c r="O198" s="97"/>
      <c r="P198" s="97"/>
      <c r="Q198" s="97"/>
      <c r="R198" s="97"/>
      <c r="S198" s="97"/>
      <c r="T198" s="97"/>
      <c r="U198" s="97"/>
    </row>
    <row r="199" spans="1:25" ht="17" thickBot="1" x14ac:dyDescent="0.25">
      <c r="A199" s="32"/>
      <c r="B199" s="31">
        <v>0.45</v>
      </c>
      <c r="C199" s="30">
        <v>20.7</v>
      </c>
      <c r="D199" s="30">
        <v>16.399999999999999</v>
      </c>
      <c r="E199" s="30">
        <v>29</v>
      </c>
      <c r="F199" s="30">
        <v>31.7</v>
      </c>
      <c r="G199" s="30">
        <v>23.5</v>
      </c>
      <c r="H199" s="30">
        <v>0.78</v>
      </c>
      <c r="I199" s="30">
        <v>0.37</v>
      </c>
      <c r="J199" s="30">
        <v>17.7</v>
      </c>
      <c r="K199" s="30">
        <v>49.6</v>
      </c>
      <c r="L199" s="30">
        <v>35</v>
      </c>
      <c r="M199" s="98"/>
      <c r="N199" s="98"/>
      <c r="O199" s="98"/>
      <c r="P199" s="98"/>
      <c r="Q199" s="98"/>
      <c r="R199" s="98"/>
      <c r="S199" s="98"/>
      <c r="T199" s="98"/>
      <c r="U199" s="98"/>
    </row>
    <row r="200" spans="1:25" ht="17" thickBot="1" x14ac:dyDescent="0.25">
      <c r="A200" s="32"/>
      <c r="B200" s="31">
        <v>0.55000000000000004</v>
      </c>
      <c r="C200" s="30">
        <v>19.399999999999999</v>
      </c>
      <c r="D200" s="30">
        <v>15.8</v>
      </c>
      <c r="E200" s="30">
        <v>27.5</v>
      </c>
      <c r="F200" s="30">
        <v>29.9</v>
      </c>
      <c r="G200" s="30">
        <v>21.7</v>
      </c>
      <c r="H200" s="30">
        <v>0.74</v>
      </c>
      <c r="I200" s="30">
        <v>0.36</v>
      </c>
      <c r="J200" s="30">
        <v>16.899999999999999</v>
      </c>
      <c r="K200" s="30">
        <v>49.8</v>
      </c>
      <c r="L200" s="30">
        <v>33.299999999999997</v>
      </c>
      <c r="M200" s="98"/>
      <c r="N200" s="98"/>
      <c r="O200" s="98"/>
      <c r="P200" s="98"/>
      <c r="Q200" s="98"/>
      <c r="R200" s="98"/>
      <c r="S200" s="98"/>
      <c r="T200" s="98"/>
      <c r="U200" s="98"/>
    </row>
    <row r="201" spans="1:25" ht="17" thickBot="1" x14ac:dyDescent="0.25">
      <c r="A201" s="32"/>
      <c r="B201" s="31">
        <v>0.6</v>
      </c>
      <c r="C201" s="30">
        <v>20.100000000000001</v>
      </c>
      <c r="D201" s="30">
        <v>16</v>
      </c>
      <c r="E201" s="30">
        <v>27.5</v>
      </c>
      <c r="F201" s="30">
        <v>30.5</v>
      </c>
      <c r="G201" s="30">
        <v>23.9</v>
      </c>
      <c r="H201" s="30">
        <v>0.76</v>
      </c>
      <c r="I201" s="30">
        <v>0.36</v>
      </c>
      <c r="J201" s="30">
        <v>17.7</v>
      </c>
      <c r="K201" s="30">
        <v>49.6</v>
      </c>
      <c r="L201" s="30">
        <v>34.200000000000003</v>
      </c>
      <c r="M201" s="98"/>
      <c r="N201" s="98"/>
      <c r="O201" s="98"/>
      <c r="P201" s="98"/>
      <c r="Q201" s="98"/>
      <c r="R201" s="98"/>
      <c r="S201" s="98"/>
      <c r="T201" s="98"/>
      <c r="U201" s="98"/>
    </row>
    <row r="203" spans="1:25" x14ac:dyDescent="0.2">
      <c r="B203" s="110" t="s">
        <v>46</v>
      </c>
      <c r="C203" s="110"/>
      <c r="D203" s="110"/>
      <c r="E203" s="110"/>
      <c r="F203" s="110"/>
      <c r="G203" s="110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</row>
    <row r="204" spans="1:25" x14ac:dyDescent="0.2">
      <c r="B204" s="32" t="s">
        <v>47</v>
      </c>
      <c r="C204" s="32" t="s">
        <v>58</v>
      </c>
      <c r="D204" s="32">
        <v>17.7</v>
      </c>
      <c r="E204" s="33" t="s">
        <v>57</v>
      </c>
      <c r="F204" s="32"/>
      <c r="G204" s="32"/>
      <c r="I204" s="37" t="s">
        <v>65</v>
      </c>
      <c r="J204" s="40">
        <f>E214</f>
        <v>408.75</v>
      </c>
      <c r="K204" s="37" t="s">
        <v>55</v>
      </c>
      <c r="L204" s="37"/>
      <c r="M204" s="37"/>
      <c r="N204" s="37"/>
      <c r="O204" s="37"/>
      <c r="P204" s="37"/>
      <c r="Q204" s="37"/>
      <c r="R204" s="37"/>
      <c r="S204" s="37"/>
      <c r="T204" s="37"/>
      <c r="U204" s="37"/>
    </row>
    <row r="205" spans="1:25" x14ac:dyDescent="0.2">
      <c r="B205" s="32"/>
      <c r="C205" s="32" t="s">
        <v>59</v>
      </c>
      <c r="D205" s="32">
        <v>0.37</v>
      </c>
      <c r="E205" s="33" t="s">
        <v>30</v>
      </c>
      <c r="F205" s="32"/>
      <c r="G205" s="32"/>
      <c r="I205" s="37" t="s">
        <v>69</v>
      </c>
      <c r="J205" s="45">
        <f>E225</f>
        <v>435.05520000000001</v>
      </c>
      <c r="K205" s="37" t="s">
        <v>55</v>
      </c>
      <c r="L205" s="37"/>
      <c r="M205" s="37"/>
      <c r="N205" s="37"/>
      <c r="O205" s="37"/>
      <c r="P205" s="37"/>
      <c r="Q205" s="37"/>
      <c r="R205" s="37"/>
      <c r="S205" s="37"/>
      <c r="T205" s="37"/>
      <c r="U205" s="37"/>
    </row>
    <row r="206" spans="1:25" x14ac:dyDescent="0.2">
      <c r="B206" s="32"/>
      <c r="C206" s="32" t="s">
        <v>61</v>
      </c>
      <c r="D206" s="32">
        <v>49.6</v>
      </c>
      <c r="E206" s="33" t="s">
        <v>60</v>
      </c>
      <c r="F206" s="32"/>
      <c r="G206" s="32"/>
      <c r="I206" s="37" t="s">
        <v>71</v>
      </c>
      <c r="J206" s="40">
        <f>E227</f>
        <v>249.2</v>
      </c>
      <c r="K206" s="37" t="s">
        <v>55</v>
      </c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W206" t="s">
        <v>197</v>
      </c>
    </row>
    <row r="207" spans="1:25" x14ac:dyDescent="0.2">
      <c r="B207" s="32"/>
      <c r="C207" s="32" t="s">
        <v>62</v>
      </c>
      <c r="D207" s="32">
        <v>0.78</v>
      </c>
      <c r="E207" s="33" t="s">
        <v>30</v>
      </c>
      <c r="F207" s="32"/>
      <c r="G207" s="32"/>
      <c r="I207" s="37" t="s">
        <v>131</v>
      </c>
      <c r="J207" s="40">
        <f>E228</f>
        <v>249.2</v>
      </c>
      <c r="K207" s="37" t="s">
        <v>55</v>
      </c>
      <c r="L207" s="37"/>
      <c r="M207" s="37"/>
      <c r="N207" s="37"/>
      <c r="O207" s="37"/>
      <c r="P207" s="37"/>
      <c r="Q207" s="37"/>
      <c r="R207" s="37"/>
      <c r="S207" s="37"/>
      <c r="T207" s="37"/>
      <c r="U207" s="37"/>
    </row>
    <row r="208" spans="1:25" x14ac:dyDescent="0.2">
      <c r="B208" s="32"/>
      <c r="C208" s="32" t="s">
        <v>63</v>
      </c>
      <c r="D208" s="32">
        <v>35</v>
      </c>
      <c r="E208" s="33" t="s">
        <v>64</v>
      </c>
      <c r="F208" s="32"/>
      <c r="G208" s="32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W208" t="s">
        <v>198</v>
      </c>
      <c r="X208">
        <v>165</v>
      </c>
      <c r="Y208" t="s">
        <v>199</v>
      </c>
    </row>
    <row r="209" spans="2:25" x14ac:dyDescent="0.2">
      <c r="B209" s="32" t="s">
        <v>49</v>
      </c>
      <c r="C209" s="33" t="s">
        <v>50</v>
      </c>
      <c r="D209" s="32"/>
      <c r="E209" s="32"/>
      <c r="F209" s="32"/>
      <c r="G209" s="32"/>
      <c r="I209" s="41" t="s">
        <v>127</v>
      </c>
      <c r="J209" s="37"/>
      <c r="K209" s="40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W209" t="s">
        <v>200</v>
      </c>
      <c r="X209">
        <f>X208/K218</f>
        <v>1.0341585709808836</v>
      </c>
      <c r="Y209" t="s">
        <v>201</v>
      </c>
    </row>
    <row r="210" spans="2:25" x14ac:dyDescent="0.2">
      <c r="B210" s="32" t="s">
        <v>51</v>
      </c>
      <c r="C210" s="32"/>
      <c r="D210" s="32"/>
      <c r="E210" s="32"/>
      <c r="F210" s="32"/>
      <c r="G210" s="32"/>
      <c r="I210" s="41" t="s">
        <v>128</v>
      </c>
      <c r="J210" s="37"/>
      <c r="K210" s="40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W210" t="s">
        <v>129</v>
      </c>
      <c r="X210">
        <f>X208*K212</f>
        <v>4340.358000000002</v>
      </c>
      <c r="Y210" t="s">
        <v>199</v>
      </c>
    </row>
    <row r="211" spans="2:25" ht="17" x14ac:dyDescent="0.2">
      <c r="B211" s="32"/>
      <c r="C211" s="33" t="s">
        <v>52</v>
      </c>
      <c r="D211" s="32"/>
      <c r="E211" s="32"/>
      <c r="F211" s="32"/>
      <c r="G211" s="32"/>
      <c r="I211" s="37"/>
      <c r="J211" s="37" t="s">
        <v>129</v>
      </c>
      <c r="K211" s="40" t="s">
        <v>138</v>
      </c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W211" t="s">
        <v>133</v>
      </c>
      <c r="X211">
        <f>X208*K215</f>
        <v>30666.108000000004</v>
      </c>
      <c r="Y211" t="s">
        <v>202</v>
      </c>
    </row>
    <row r="212" spans="2:25" x14ac:dyDescent="0.2">
      <c r="B212" s="32" t="s">
        <v>122</v>
      </c>
      <c r="C212" s="32" t="s">
        <v>53</v>
      </c>
      <c r="D212" s="32">
        <v>17</v>
      </c>
      <c r="E212" s="32" t="s">
        <v>54</v>
      </c>
      <c r="F212" s="32">
        <v>408.4</v>
      </c>
      <c r="G212" s="32" t="s">
        <v>55</v>
      </c>
      <c r="I212" s="37"/>
      <c r="J212" s="37"/>
      <c r="K212" s="37">
        <f>J205-J204</f>
        <v>26.305200000000013</v>
      </c>
      <c r="L212" s="37" t="s">
        <v>55</v>
      </c>
      <c r="M212" s="37"/>
      <c r="N212" s="37"/>
      <c r="O212" s="37"/>
      <c r="P212" s="37"/>
      <c r="Q212" s="37"/>
      <c r="R212" s="37"/>
      <c r="S212" s="37"/>
      <c r="T212" s="37"/>
      <c r="U212" s="37"/>
      <c r="W212" t="s">
        <v>135</v>
      </c>
      <c r="X212">
        <f>X208*K218</f>
        <v>26325.750000000004</v>
      </c>
      <c r="Y212" t="s">
        <v>202</v>
      </c>
    </row>
    <row r="213" spans="2:25" x14ac:dyDescent="0.2">
      <c r="B213" s="32"/>
      <c r="C213" s="32"/>
      <c r="D213" s="32">
        <v>18</v>
      </c>
      <c r="E213" s="32" t="s">
        <v>54</v>
      </c>
      <c r="F213" s="32">
        <v>408.9</v>
      </c>
      <c r="G213" s="32" t="s">
        <v>55</v>
      </c>
      <c r="I213" s="41" t="s">
        <v>132</v>
      </c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W213" t="s">
        <v>140</v>
      </c>
      <c r="X213">
        <f>X212/X210</f>
        <v>6.0653406930948996</v>
      </c>
    </row>
    <row r="214" spans="2:25" x14ac:dyDescent="0.2">
      <c r="B214" s="32"/>
      <c r="C214" s="32"/>
      <c r="D214" s="34" t="s">
        <v>65</v>
      </c>
      <c r="E214" s="34">
        <f>F212+((17.7-D212)/(D213-D212))*(F213-F212)</f>
        <v>408.75</v>
      </c>
      <c r="F214" s="34" t="s">
        <v>55</v>
      </c>
      <c r="G214" s="32"/>
      <c r="I214" s="37"/>
      <c r="J214" s="37" t="s">
        <v>133</v>
      </c>
      <c r="K214" s="37" t="s">
        <v>137</v>
      </c>
      <c r="L214" s="37"/>
      <c r="M214" s="37"/>
      <c r="N214" s="37"/>
      <c r="O214" s="37"/>
      <c r="P214" s="37"/>
      <c r="Q214" s="37"/>
      <c r="R214" s="37"/>
      <c r="S214" s="37"/>
      <c r="T214" s="37"/>
      <c r="U214" s="37"/>
    </row>
    <row r="215" spans="2:25" x14ac:dyDescent="0.2">
      <c r="B215" s="37" t="s">
        <v>123</v>
      </c>
      <c r="C215" s="37"/>
      <c r="D215" s="34"/>
      <c r="E215" s="35"/>
      <c r="F215" s="34"/>
      <c r="G215" s="37"/>
      <c r="I215" s="37"/>
      <c r="J215" s="37"/>
      <c r="K215" s="37">
        <f>J205-J206</f>
        <v>185.85520000000002</v>
      </c>
      <c r="L215" s="37" t="s">
        <v>55</v>
      </c>
      <c r="M215" s="37"/>
      <c r="N215" s="37"/>
      <c r="O215" s="37"/>
      <c r="P215" s="37"/>
      <c r="Q215" s="37"/>
      <c r="R215" s="37"/>
      <c r="S215" s="37"/>
      <c r="T215" s="37"/>
      <c r="U215" s="37"/>
    </row>
    <row r="216" spans="2:25" x14ac:dyDescent="0.2">
      <c r="B216" s="37" t="s">
        <v>124</v>
      </c>
      <c r="C216" t="s">
        <v>194</v>
      </c>
      <c r="D216" s="34"/>
      <c r="E216" s="35"/>
      <c r="F216" s="34"/>
      <c r="G216" s="37"/>
      <c r="I216" s="41" t="s">
        <v>134</v>
      </c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</row>
    <row r="217" spans="2:25" x14ac:dyDescent="0.2">
      <c r="B217" s="37"/>
      <c r="C217" s="32" t="s">
        <v>53</v>
      </c>
      <c r="D217" s="32">
        <v>45</v>
      </c>
      <c r="E217" s="32" t="s">
        <v>54</v>
      </c>
      <c r="F217" s="32">
        <v>431</v>
      </c>
      <c r="G217" s="32" t="s">
        <v>55</v>
      </c>
      <c r="I217" s="37"/>
      <c r="J217" s="37" t="s">
        <v>135</v>
      </c>
      <c r="K217" s="37" t="s">
        <v>136</v>
      </c>
      <c r="L217" s="37"/>
      <c r="M217" s="37"/>
      <c r="N217" s="37"/>
      <c r="O217" s="37"/>
      <c r="P217" s="37"/>
      <c r="Q217" s="37"/>
      <c r="R217" s="37"/>
      <c r="S217" s="37"/>
      <c r="T217" s="37"/>
      <c r="U217" s="37"/>
    </row>
    <row r="218" spans="2:25" x14ac:dyDescent="0.2">
      <c r="B218" s="37"/>
      <c r="C218" s="32"/>
      <c r="D218" s="32">
        <v>50</v>
      </c>
      <c r="E218" s="32" t="s">
        <v>54</v>
      </c>
      <c r="F218" s="32">
        <v>436</v>
      </c>
      <c r="G218" s="32" t="s">
        <v>55</v>
      </c>
      <c r="I218" s="37"/>
      <c r="J218" s="37"/>
      <c r="K218" s="37">
        <f>J204-J207</f>
        <v>159.55000000000001</v>
      </c>
      <c r="L218" s="37" t="s">
        <v>55</v>
      </c>
      <c r="M218" s="37"/>
      <c r="N218" s="37"/>
      <c r="O218" s="37"/>
      <c r="P218" s="37"/>
      <c r="Q218" s="37"/>
      <c r="R218" s="37"/>
      <c r="S218" s="37"/>
      <c r="T218" s="37"/>
      <c r="U218" s="37"/>
    </row>
    <row r="219" spans="2:25" x14ac:dyDescent="0.2">
      <c r="B219" s="37"/>
      <c r="C219" s="32"/>
      <c r="D219" s="37" t="s">
        <v>88</v>
      </c>
      <c r="E219" s="37">
        <f>F217+((49.6-D217)/(D218-D217))*(F218-F217)</f>
        <v>435.6</v>
      </c>
      <c r="F219" s="37" t="s">
        <v>55</v>
      </c>
      <c r="G219" s="32"/>
      <c r="I219" s="41" t="s">
        <v>139</v>
      </c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</row>
    <row r="220" spans="2:25" x14ac:dyDescent="0.2">
      <c r="B220" s="37"/>
      <c r="C220" t="s">
        <v>109</v>
      </c>
      <c r="D220" s="34"/>
      <c r="E220" s="35"/>
      <c r="F220" s="34"/>
      <c r="G220" s="37"/>
      <c r="I220" s="37"/>
      <c r="J220" s="37" t="s">
        <v>140</v>
      </c>
      <c r="K220" s="41" t="s">
        <v>141</v>
      </c>
      <c r="L220" s="37"/>
      <c r="M220" s="37"/>
      <c r="N220" s="37"/>
      <c r="O220" s="37"/>
      <c r="P220" s="37"/>
      <c r="Q220" s="37"/>
      <c r="R220" s="37"/>
      <c r="S220" s="37"/>
      <c r="T220" s="37"/>
      <c r="U220" s="37"/>
    </row>
    <row r="221" spans="2:25" x14ac:dyDescent="0.2">
      <c r="B221" s="37"/>
      <c r="C221" s="32" t="s">
        <v>53</v>
      </c>
      <c r="D221" s="32">
        <v>45</v>
      </c>
      <c r="E221" s="32" t="s">
        <v>54</v>
      </c>
      <c r="F221" s="32">
        <v>430</v>
      </c>
      <c r="G221" s="32" t="s">
        <v>55</v>
      </c>
      <c r="I221" s="37"/>
      <c r="J221" s="37"/>
      <c r="K221" s="37">
        <f>K218/K212</f>
        <v>6.0653406930948988</v>
      </c>
      <c r="L221" s="37"/>
      <c r="M221" s="37"/>
      <c r="N221" s="37"/>
      <c r="O221" s="37"/>
      <c r="P221" s="37"/>
      <c r="Q221" s="37"/>
      <c r="R221" s="37"/>
      <c r="S221" s="37"/>
      <c r="T221" s="37"/>
      <c r="U221" s="37"/>
    </row>
    <row r="222" spans="2:25" x14ac:dyDescent="0.2">
      <c r="B222" s="37"/>
      <c r="C222" s="32"/>
      <c r="D222" s="32">
        <v>50</v>
      </c>
      <c r="E222" s="32" t="s">
        <v>54</v>
      </c>
      <c r="F222" s="32">
        <v>435.1</v>
      </c>
      <c r="G222" s="32" t="s">
        <v>55</v>
      </c>
    </row>
    <row r="223" spans="2:25" x14ac:dyDescent="0.2">
      <c r="B223" s="37"/>
      <c r="C223" s="32"/>
      <c r="D223" s="37" t="s">
        <v>87</v>
      </c>
      <c r="E223" s="37">
        <f>F221+((49.6-D221)/(D222-D221))*(F222-F221)</f>
        <v>434.69200000000001</v>
      </c>
      <c r="F223" s="37" t="s">
        <v>55</v>
      </c>
      <c r="G223" s="32"/>
    </row>
    <row r="224" spans="2:25" x14ac:dyDescent="0.2">
      <c r="B224" s="37"/>
      <c r="C224" s="33" t="s">
        <v>90</v>
      </c>
      <c r="D224" s="34"/>
      <c r="E224" s="34"/>
      <c r="F224" s="34"/>
      <c r="G224" s="37"/>
    </row>
    <row r="225" spans="2:25" x14ac:dyDescent="0.2">
      <c r="B225" s="32"/>
      <c r="C225" s="32"/>
      <c r="D225" s="34" t="s">
        <v>69</v>
      </c>
      <c r="E225" s="35">
        <f>E219+((0.78-0.75)/(0.8-0.75))*(E223-E219)</f>
        <v>435.05520000000001</v>
      </c>
      <c r="F225" s="34" t="s">
        <v>55</v>
      </c>
      <c r="G225" s="32"/>
    </row>
    <row r="226" spans="2:25" x14ac:dyDescent="0.2">
      <c r="B226" s="37" t="s">
        <v>89</v>
      </c>
      <c r="C226" s="32" t="s">
        <v>53</v>
      </c>
      <c r="D226" s="32">
        <v>35</v>
      </c>
      <c r="E226" s="32" t="s">
        <v>54</v>
      </c>
      <c r="F226" s="32">
        <v>249.2</v>
      </c>
      <c r="G226" s="32" t="s">
        <v>55</v>
      </c>
    </row>
    <row r="227" spans="2:25" x14ac:dyDescent="0.2">
      <c r="B227" s="32"/>
      <c r="C227" s="32"/>
      <c r="D227" s="34" t="s">
        <v>71</v>
      </c>
      <c r="E227" s="34">
        <f>F226</f>
        <v>249.2</v>
      </c>
      <c r="F227" s="34" t="s">
        <v>55</v>
      </c>
      <c r="G227" s="32"/>
    </row>
    <row r="228" spans="2:25" x14ac:dyDescent="0.2">
      <c r="B228" s="32"/>
      <c r="C228" s="32"/>
      <c r="D228" s="34" t="s">
        <v>72</v>
      </c>
      <c r="E228" s="34">
        <f>E227</f>
        <v>249.2</v>
      </c>
      <c r="F228" s="34" t="s">
        <v>55</v>
      </c>
      <c r="G228" s="32"/>
    </row>
    <row r="229" spans="2:25" x14ac:dyDescent="0.2">
      <c r="B229" s="32"/>
      <c r="C229" s="32"/>
      <c r="D229" s="32"/>
      <c r="E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</row>
    <row r="230" spans="2:25" x14ac:dyDescent="0.2">
      <c r="B230" s="110" t="s">
        <v>66</v>
      </c>
      <c r="C230" s="110"/>
      <c r="D230" s="110"/>
      <c r="E230" s="110"/>
      <c r="F230" s="110"/>
      <c r="G230" s="110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</row>
    <row r="231" spans="2:25" x14ac:dyDescent="0.2">
      <c r="B231" s="32" t="s">
        <v>47</v>
      </c>
      <c r="C231" s="32" t="s">
        <v>58</v>
      </c>
      <c r="D231" s="32">
        <v>16.899999999999999</v>
      </c>
      <c r="E231" s="33" t="s">
        <v>57</v>
      </c>
      <c r="F231" s="32"/>
      <c r="G231" s="32"/>
      <c r="I231" s="37" t="s">
        <v>65</v>
      </c>
      <c r="J231" s="40">
        <f>E241</f>
        <v>408.34</v>
      </c>
      <c r="K231" s="37" t="s">
        <v>55</v>
      </c>
      <c r="L231" s="37"/>
      <c r="M231" s="37"/>
      <c r="N231" s="37"/>
      <c r="O231" s="37"/>
      <c r="P231" s="37"/>
      <c r="Q231" s="37"/>
      <c r="R231" s="37"/>
      <c r="S231" s="37"/>
      <c r="T231" s="37"/>
      <c r="U231" s="37"/>
    </row>
    <row r="232" spans="2:25" x14ac:dyDescent="0.2">
      <c r="B232" s="32"/>
      <c r="C232" s="32" t="s">
        <v>59</v>
      </c>
      <c r="D232" s="32">
        <v>0.36</v>
      </c>
      <c r="E232" s="33" t="s">
        <v>30</v>
      </c>
      <c r="F232" s="32"/>
      <c r="G232" s="32"/>
      <c r="I232" s="37" t="s">
        <v>69</v>
      </c>
      <c r="J232" s="45">
        <f>E252</f>
        <v>436</v>
      </c>
      <c r="K232" s="37" t="s">
        <v>55</v>
      </c>
      <c r="L232" s="37"/>
      <c r="M232" s="37"/>
      <c r="N232" s="37"/>
      <c r="O232" s="37"/>
      <c r="P232" s="37"/>
      <c r="Q232" s="37"/>
      <c r="R232" s="37"/>
      <c r="S232" s="37"/>
      <c r="T232" s="37"/>
      <c r="U232" s="37"/>
    </row>
    <row r="233" spans="2:25" x14ac:dyDescent="0.2">
      <c r="B233" s="32"/>
      <c r="C233" s="32" t="s">
        <v>61</v>
      </c>
      <c r="D233" s="32">
        <v>49.8</v>
      </c>
      <c r="E233" s="33" t="s">
        <v>60</v>
      </c>
      <c r="F233" s="32"/>
      <c r="G233" s="32"/>
      <c r="I233" s="37" t="s">
        <v>71</v>
      </c>
      <c r="J233" s="40">
        <f>E255</f>
        <v>246.64999999999998</v>
      </c>
      <c r="K233" s="37" t="s">
        <v>55</v>
      </c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W233" t="s">
        <v>197</v>
      </c>
    </row>
    <row r="234" spans="2:25" x14ac:dyDescent="0.2">
      <c r="B234" s="32"/>
      <c r="C234" s="32" t="s">
        <v>62</v>
      </c>
      <c r="D234" s="32">
        <v>0.74</v>
      </c>
      <c r="E234" s="33" t="s">
        <v>30</v>
      </c>
      <c r="F234" s="32"/>
      <c r="G234" s="32"/>
      <c r="I234" s="37" t="s">
        <v>131</v>
      </c>
      <c r="J234" s="40">
        <f>E256</f>
        <v>246.64999999999998</v>
      </c>
      <c r="K234" s="37" t="s">
        <v>55</v>
      </c>
      <c r="L234" s="37"/>
      <c r="M234" s="37"/>
      <c r="N234" s="37"/>
      <c r="O234" s="37"/>
      <c r="P234" s="37"/>
      <c r="Q234" s="37"/>
      <c r="R234" s="37"/>
      <c r="S234" s="37"/>
      <c r="T234" s="37"/>
      <c r="U234" s="37"/>
    </row>
    <row r="235" spans="2:25" x14ac:dyDescent="0.2">
      <c r="B235" s="32"/>
      <c r="C235" s="32" t="s">
        <v>63</v>
      </c>
      <c r="D235" s="32">
        <v>33.299999999999997</v>
      </c>
      <c r="E235" s="33" t="s">
        <v>64</v>
      </c>
      <c r="F235" s="32"/>
      <c r="G235" s="32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W235" t="s">
        <v>198</v>
      </c>
      <c r="X235">
        <v>165</v>
      </c>
      <c r="Y235" t="s">
        <v>199</v>
      </c>
    </row>
    <row r="236" spans="2:25" x14ac:dyDescent="0.2">
      <c r="B236" s="32" t="s">
        <v>49</v>
      </c>
      <c r="C236" s="33" t="s">
        <v>50</v>
      </c>
      <c r="D236" s="32"/>
      <c r="E236" s="32"/>
      <c r="F236" s="32"/>
      <c r="G236" s="32"/>
      <c r="I236" s="41" t="s">
        <v>127</v>
      </c>
      <c r="J236" s="37"/>
      <c r="K236" s="40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W236" t="s">
        <v>200</v>
      </c>
      <c r="X236">
        <f>X235/K245</f>
        <v>1.0204712721875193</v>
      </c>
      <c r="Y236" t="s">
        <v>201</v>
      </c>
    </row>
    <row r="237" spans="2:25" x14ac:dyDescent="0.2">
      <c r="B237" s="32" t="s">
        <v>51</v>
      </c>
      <c r="C237" s="32"/>
      <c r="D237" s="32"/>
      <c r="E237" s="32"/>
      <c r="F237" s="32"/>
      <c r="G237" s="32"/>
      <c r="I237" s="41" t="s">
        <v>128</v>
      </c>
      <c r="J237" s="37"/>
      <c r="K237" s="40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W237" t="s">
        <v>129</v>
      </c>
      <c r="X237">
        <f>X235*K239</f>
        <v>4563.9000000000042</v>
      </c>
      <c r="Y237" t="s">
        <v>199</v>
      </c>
    </row>
    <row r="238" spans="2:25" ht="17" x14ac:dyDescent="0.2">
      <c r="B238" s="32"/>
      <c r="C238" s="33" t="s">
        <v>52</v>
      </c>
      <c r="D238" s="32"/>
      <c r="E238" s="32"/>
      <c r="F238" s="32"/>
      <c r="G238" s="32"/>
      <c r="I238" s="37"/>
      <c r="J238" s="37" t="s">
        <v>129</v>
      </c>
      <c r="K238" s="40" t="s">
        <v>138</v>
      </c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W238" t="s">
        <v>133</v>
      </c>
      <c r="X238">
        <f>X235*K242</f>
        <v>31242.750000000004</v>
      </c>
      <c r="Y238" t="s">
        <v>202</v>
      </c>
    </row>
    <row r="239" spans="2:25" x14ac:dyDescent="0.2">
      <c r="B239" s="32" t="s">
        <v>117</v>
      </c>
      <c r="C239" s="32" t="s">
        <v>53</v>
      </c>
      <c r="D239" s="32">
        <v>16</v>
      </c>
      <c r="E239" s="32" t="s">
        <v>54</v>
      </c>
      <c r="F239" s="32">
        <v>407.8</v>
      </c>
      <c r="G239" s="32" t="s">
        <v>55</v>
      </c>
      <c r="I239" s="37"/>
      <c r="J239" s="37"/>
      <c r="K239" s="37">
        <f>J232-J231</f>
        <v>27.660000000000025</v>
      </c>
      <c r="L239" s="37" t="s">
        <v>55</v>
      </c>
      <c r="M239" s="37"/>
      <c r="N239" s="37"/>
      <c r="O239" s="37"/>
      <c r="P239" s="37"/>
      <c r="Q239" s="37"/>
      <c r="R239" s="37"/>
      <c r="S239" s="37"/>
      <c r="T239" s="37"/>
      <c r="U239" s="37"/>
      <c r="W239" t="s">
        <v>135</v>
      </c>
      <c r="X239">
        <f>X235*K245</f>
        <v>26678.85</v>
      </c>
      <c r="Y239" t="s">
        <v>202</v>
      </c>
    </row>
    <row r="240" spans="2:25" x14ac:dyDescent="0.2">
      <c r="B240" s="32"/>
      <c r="C240" s="32"/>
      <c r="D240" s="32">
        <v>17</v>
      </c>
      <c r="E240" s="32" t="s">
        <v>54</v>
      </c>
      <c r="F240" s="32">
        <v>408.4</v>
      </c>
      <c r="G240" s="32" t="s">
        <v>55</v>
      </c>
      <c r="I240" s="41" t="s">
        <v>132</v>
      </c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W240" t="s">
        <v>140</v>
      </c>
      <c r="X240">
        <f>X239/X237</f>
        <v>5.8456254519161188</v>
      </c>
    </row>
    <row r="241" spans="2:21" x14ac:dyDescent="0.2">
      <c r="B241" s="32"/>
      <c r="C241" s="32"/>
      <c r="D241" s="34" t="s">
        <v>65</v>
      </c>
      <c r="E241" s="34">
        <f>F239+((16.9-D239)/(D240-D239))*(F240-F239)</f>
        <v>408.34</v>
      </c>
      <c r="F241" s="34" t="s">
        <v>55</v>
      </c>
      <c r="G241" s="32"/>
      <c r="I241" s="37"/>
      <c r="J241" s="37" t="s">
        <v>133</v>
      </c>
      <c r="K241" s="37" t="s">
        <v>137</v>
      </c>
      <c r="L241" s="37"/>
      <c r="M241" s="37"/>
      <c r="N241" s="37"/>
      <c r="O241" s="37"/>
      <c r="P241" s="37"/>
      <c r="Q241" s="37"/>
      <c r="R241" s="37"/>
      <c r="S241" s="37"/>
      <c r="T241" s="37"/>
      <c r="U241" s="37"/>
    </row>
    <row r="242" spans="2:21" x14ac:dyDescent="0.2">
      <c r="B242" s="37" t="s">
        <v>118</v>
      </c>
      <c r="C242" s="37"/>
      <c r="D242" s="34"/>
      <c r="E242" s="35"/>
      <c r="F242" s="34"/>
      <c r="G242" s="37"/>
      <c r="I242" s="37"/>
      <c r="J242" s="37"/>
      <c r="K242" s="37">
        <f>J232-J233</f>
        <v>189.35000000000002</v>
      </c>
      <c r="L242" s="37" t="s">
        <v>55</v>
      </c>
      <c r="M242" s="37"/>
      <c r="N242" s="37"/>
      <c r="O242" s="37"/>
      <c r="P242" s="37"/>
      <c r="Q242" s="37"/>
      <c r="R242" s="37"/>
      <c r="S242" s="37"/>
      <c r="T242" s="37"/>
      <c r="U242" s="37"/>
    </row>
    <row r="243" spans="2:21" x14ac:dyDescent="0.2">
      <c r="B243" s="37" t="s">
        <v>119</v>
      </c>
      <c r="C243" t="s">
        <v>195</v>
      </c>
      <c r="D243" s="34"/>
      <c r="E243" s="35"/>
      <c r="F243" s="34"/>
      <c r="G243" s="37"/>
      <c r="I243" s="41" t="s">
        <v>134</v>
      </c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</row>
    <row r="244" spans="2:21" x14ac:dyDescent="0.2">
      <c r="B244" s="37"/>
      <c r="C244" s="32" t="s">
        <v>53</v>
      </c>
      <c r="D244" s="32">
        <v>45</v>
      </c>
      <c r="E244" s="32" t="s">
        <v>54</v>
      </c>
      <c r="F244" s="32">
        <v>431.5</v>
      </c>
      <c r="G244" s="32" t="s">
        <v>55</v>
      </c>
      <c r="I244" s="37"/>
      <c r="J244" s="37" t="s">
        <v>135</v>
      </c>
      <c r="K244" s="37" t="s">
        <v>136</v>
      </c>
      <c r="L244" s="37"/>
      <c r="M244" s="37"/>
      <c r="N244" s="37"/>
      <c r="O244" s="37"/>
      <c r="P244" s="37"/>
      <c r="Q244" s="37"/>
      <c r="R244" s="37"/>
      <c r="S244" s="37"/>
      <c r="T244" s="37"/>
      <c r="U244" s="37"/>
    </row>
    <row r="245" spans="2:21" x14ac:dyDescent="0.2">
      <c r="B245" s="37"/>
      <c r="C245" s="32"/>
      <c r="D245" s="32">
        <v>50</v>
      </c>
      <c r="E245" s="32" t="s">
        <v>54</v>
      </c>
      <c r="F245" s="32">
        <v>436.5</v>
      </c>
      <c r="G245" s="32" t="s">
        <v>55</v>
      </c>
      <c r="I245" s="37"/>
      <c r="J245" s="37"/>
      <c r="K245" s="37">
        <f>J231-J234</f>
        <v>161.69</v>
      </c>
      <c r="L245" s="37" t="s">
        <v>55</v>
      </c>
      <c r="M245" s="37"/>
      <c r="N245" s="37"/>
      <c r="O245" s="37"/>
      <c r="P245" s="37"/>
      <c r="Q245" s="37"/>
      <c r="R245" s="37"/>
      <c r="S245" s="37"/>
      <c r="T245" s="37"/>
      <c r="U245" s="37"/>
    </row>
    <row r="246" spans="2:21" x14ac:dyDescent="0.2">
      <c r="B246" s="37"/>
      <c r="C246" s="32"/>
      <c r="D246" s="37" t="s">
        <v>88</v>
      </c>
      <c r="E246" s="37">
        <f>F244+((49.8-D244)/(D245-D244))*(F245-F244)</f>
        <v>436.3</v>
      </c>
      <c r="F246" s="37" t="s">
        <v>55</v>
      </c>
      <c r="G246" s="32"/>
      <c r="I246" s="41" t="s">
        <v>139</v>
      </c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</row>
    <row r="247" spans="2:21" x14ac:dyDescent="0.2">
      <c r="B247" s="37"/>
      <c r="C247" t="s">
        <v>194</v>
      </c>
      <c r="D247" s="34"/>
      <c r="E247" s="35"/>
      <c r="F247" s="34"/>
      <c r="G247" s="37"/>
      <c r="I247" s="37"/>
      <c r="J247" s="37" t="s">
        <v>140</v>
      </c>
      <c r="K247" s="41" t="s">
        <v>141</v>
      </c>
      <c r="L247" s="37"/>
      <c r="M247" s="37"/>
      <c r="N247" s="37"/>
      <c r="O247" s="37"/>
      <c r="P247" s="37"/>
      <c r="Q247" s="37"/>
      <c r="R247" s="37"/>
      <c r="S247" s="37"/>
      <c r="T247" s="37"/>
      <c r="U247" s="37"/>
    </row>
    <row r="248" spans="2:21" x14ac:dyDescent="0.2">
      <c r="B248" s="37"/>
      <c r="C248" s="32" t="s">
        <v>53</v>
      </c>
      <c r="D248" s="32">
        <v>45</v>
      </c>
      <c r="E248" s="32" t="s">
        <v>54</v>
      </c>
      <c r="F248" s="32">
        <v>431</v>
      </c>
      <c r="G248" s="32" t="s">
        <v>55</v>
      </c>
      <c r="I248" s="37"/>
      <c r="J248" s="37"/>
      <c r="K248" s="37">
        <f>K245/K239</f>
        <v>5.8456254519161188</v>
      </c>
      <c r="L248" s="37"/>
      <c r="M248" s="37"/>
      <c r="N248" s="37"/>
      <c r="O248" s="37"/>
      <c r="P248" s="37"/>
      <c r="Q248" s="37"/>
      <c r="R248" s="37"/>
      <c r="S248" s="37"/>
      <c r="T248" s="37"/>
      <c r="U248" s="37"/>
    </row>
    <row r="249" spans="2:21" x14ac:dyDescent="0.2">
      <c r="B249" s="37"/>
      <c r="C249" s="32"/>
      <c r="D249" s="32">
        <v>50</v>
      </c>
      <c r="E249" s="32" t="s">
        <v>54</v>
      </c>
      <c r="F249" s="32">
        <v>436</v>
      </c>
      <c r="G249" s="32" t="s">
        <v>55</v>
      </c>
    </row>
    <row r="250" spans="2:21" x14ac:dyDescent="0.2">
      <c r="B250" s="37"/>
      <c r="C250" s="32"/>
      <c r="D250" s="37" t="s">
        <v>196</v>
      </c>
      <c r="E250" s="37">
        <f>F248+((49.8-D248)/(D249-D248))*(F249-F248)</f>
        <v>435.8</v>
      </c>
      <c r="F250" s="37" t="s">
        <v>55</v>
      </c>
      <c r="G250" s="32"/>
    </row>
    <row r="251" spans="2:21" x14ac:dyDescent="0.2">
      <c r="B251" s="37"/>
      <c r="C251" s="33" t="s">
        <v>125</v>
      </c>
      <c r="D251" s="34"/>
      <c r="E251" s="34"/>
      <c r="F251" s="34"/>
      <c r="G251" s="37"/>
    </row>
    <row r="252" spans="2:21" x14ac:dyDescent="0.2">
      <c r="B252" s="32"/>
      <c r="C252" s="32"/>
      <c r="D252" s="34" t="s">
        <v>69</v>
      </c>
      <c r="E252" s="35">
        <f>E246+((0.74-0.725)/(0.75-0.725))*(E250-E246)</f>
        <v>436</v>
      </c>
      <c r="F252" s="34" t="s">
        <v>55</v>
      </c>
      <c r="G252" s="32"/>
    </row>
    <row r="253" spans="2:21" x14ac:dyDescent="0.2">
      <c r="B253" s="37" t="s">
        <v>121</v>
      </c>
      <c r="C253" s="32" t="s">
        <v>53</v>
      </c>
      <c r="D253" s="32">
        <v>33</v>
      </c>
      <c r="E253" s="32" t="s">
        <v>54</v>
      </c>
      <c r="F253" s="32">
        <v>246.2</v>
      </c>
      <c r="G253" s="32" t="s">
        <v>55</v>
      </c>
    </row>
    <row r="254" spans="2:21" x14ac:dyDescent="0.2">
      <c r="B254" s="32"/>
      <c r="C254" s="32"/>
      <c r="D254" s="32">
        <v>34</v>
      </c>
      <c r="E254" s="32" t="s">
        <v>54</v>
      </c>
      <c r="F254" s="32">
        <v>247.7</v>
      </c>
      <c r="G254" s="32" t="s">
        <v>55</v>
      </c>
    </row>
    <row r="255" spans="2:21" x14ac:dyDescent="0.2">
      <c r="B255" s="32"/>
      <c r="C255" s="32"/>
      <c r="D255" s="34" t="s">
        <v>71</v>
      </c>
      <c r="E255" s="34">
        <f>F253+((33.3-D253)/(D254-D253))*(F254-F253)</f>
        <v>246.64999999999998</v>
      </c>
      <c r="F255" s="34" t="s">
        <v>55</v>
      </c>
      <c r="G255" s="32"/>
    </row>
    <row r="256" spans="2:21" x14ac:dyDescent="0.2">
      <c r="B256" s="32"/>
      <c r="C256" s="32"/>
      <c r="D256" s="34" t="s">
        <v>72</v>
      </c>
      <c r="E256" s="34">
        <f>E255</f>
        <v>246.64999999999998</v>
      </c>
      <c r="F256" s="34" t="s">
        <v>55</v>
      </c>
      <c r="G256" s="32"/>
    </row>
    <row r="257" spans="2:25" x14ac:dyDescent="0.2">
      <c r="B257" s="32"/>
      <c r="C257" s="32"/>
      <c r="D257" s="32"/>
      <c r="E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</row>
    <row r="258" spans="2:25" x14ac:dyDescent="0.2">
      <c r="B258" s="110" t="s">
        <v>77</v>
      </c>
      <c r="C258" s="110"/>
      <c r="D258" s="110"/>
      <c r="E258" s="110"/>
      <c r="F258" s="110"/>
      <c r="G258" s="110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</row>
    <row r="259" spans="2:25" x14ac:dyDescent="0.2">
      <c r="B259" s="32" t="s">
        <v>47</v>
      </c>
      <c r="C259" s="32" t="s">
        <v>58</v>
      </c>
      <c r="D259" s="32">
        <v>17.7</v>
      </c>
      <c r="E259" s="33" t="s">
        <v>57</v>
      </c>
      <c r="F259" s="32"/>
      <c r="G259" s="32"/>
      <c r="I259" s="37" t="s">
        <v>65</v>
      </c>
      <c r="J259" s="40">
        <f>E269</f>
        <v>408.04999999999995</v>
      </c>
      <c r="K259" s="37" t="s">
        <v>55</v>
      </c>
      <c r="L259" s="37"/>
      <c r="M259" s="37"/>
      <c r="N259" s="37"/>
      <c r="O259" s="37"/>
      <c r="P259" s="37"/>
      <c r="Q259" s="37"/>
      <c r="R259" s="37"/>
      <c r="S259" s="37"/>
      <c r="T259" s="37"/>
      <c r="U259" s="37"/>
    </row>
    <row r="260" spans="2:25" x14ac:dyDescent="0.2">
      <c r="B260" s="32"/>
      <c r="C260" s="32" t="s">
        <v>59</v>
      </c>
      <c r="D260" s="32">
        <v>0.36</v>
      </c>
      <c r="E260" s="33" t="s">
        <v>30</v>
      </c>
      <c r="F260" s="32"/>
      <c r="G260" s="32"/>
      <c r="I260" s="37" t="s">
        <v>69</v>
      </c>
      <c r="J260" s="45">
        <f>E280</f>
        <v>435.41840000000002</v>
      </c>
      <c r="K260" s="37" t="s">
        <v>55</v>
      </c>
      <c r="L260" s="37"/>
      <c r="M260" s="37"/>
      <c r="N260" s="37"/>
      <c r="O260" s="37"/>
      <c r="P260" s="37"/>
      <c r="Q260" s="37"/>
      <c r="R260" s="37"/>
      <c r="S260" s="37"/>
      <c r="T260" s="37"/>
      <c r="U260" s="37"/>
    </row>
    <row r="261" spans="2:25" x14ac:dyDescent="0.2">
      <c r="B261" s="32"/>
      <c r="C261" s="32" t="s">
        <v>61</v>
      </c>
      <c r="D261" s="32">
        <v>49.6</v>
      </c>
      <c r="E261" s="33" t="s">
        <v>60</v>
      </c>
      <c r="F261" s="32"/>
      <c r="G261" s="32"/>
      <c r="I261" s="37" t="s">
        <v>71</v>
      </c>
      <c r="J261" s="40">
        <f>E283</f>
        <v>248</v>
      </c>
      <c r="K261" s="37" t="s">
        <v>55</v>
      </c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W261" t="s">
        <v>197</v>
      </c>
    </row>
    <row r="262" spans="2:25" x14ac:dyDescent="0.2">
      <c r="B262" s="32"/>
      <c r="C262" s="32" t="s">
        <v>62</v>
      </c>
      <c r="D262" s="32">
        <v>0.76</v>
      </c>
      <c r="E262" s="33" t="s">
        <v>30</v>
      </c>
      <c r="F262" s="32"/>
      <c r="G262" s="32"/>
      <c r="I262" s="37" t="s">
        <v>131</v>
      </c>
      <c r="J262" s="40">
        <f>E284</f>
        <v>248</v>
      </c>
      <c r="K262" s="37" t="s">
        <v>55</v>
      </c>
      <c r="L262" s="37"/>
      <c r="M262" s="37"/>
      <c r="N262" s="37"/>
      <c r="O262" s="37"/>
      <c r="P262" s="37"/>
      <c r="Q262" s="37"/>
      <c r="R262" s="37"/>
      <c r="S262" s="37"/>
      <c r="T262" s="37"/>
      <c r="U262" s="37"/>
    </row>
    <row r="263" spans="2:25" x14ac:dyDescent="0.2">
      <c r="B263" s="32"/>
      <c r="C263" s="32" t="s">
        <v>63</v>
      </c>
      <c r="D263" s="32">
        <v>34.200000000000003</v>
      </c>
      <c r="E263" s="33" t="s">
        <v>64</v>
      </c>
      <c r="F263" s="32"/>
      <c r="G263" s="32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W263" t="s">
        <v>198</v>
      </c>
      <c r="X263">
        <v>165</v>
      </c>
      <c r="Y263" t="s">
        <v>199</v>
      </c>
    </row>
    <row r="264" spans="2:25" x14ac:dyDescent="0.2">
      <c r="B264" s="32" t="s">
        <v>49</v>
      </c>
      <c r="C264" s="33" t="s">
        <v>50</v>
      </c>
      <c r="D264" s="32"/>
      <c r="E264" s="32"/>
      <c r="F264" s="32"/>
      <c r="G264" s="32"/>
      <c r="I264" s="41" t="s">
        <v>127</v>
      </c>
      <c r="J264" s="37"/>
      <c r="K264" s="40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W264" t="s">
        <v>200</v>
      </c>
      <c r="X264">
        <f>X263/K273</f>
        <v>1.0309278350515467</v>
      </c>
      <c r="Y264" t="s">
        <v>201</v>
      </c>
    </row>
    <row r="265" spans="2:25" x14ac:dyDescent="0.2">
      <c r="B265" s="32" t="s">
        <v>51</v>
      </c>
      <c r="C265" s="32"/>
      <c r="D265" s="32"/>
      <c r="E265" s="32"/>
      <c r="F265" s="32"/>
      <c r="G265" s="32"/>
      <c r="I265" s="41" t="s">
        <v>128</v>
      </c>
      <c r="J265" s="37"/>
      <c r="K265" s="40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W265" t="s">
        <v>129</v>
      </c>
      <c r="X265">
        <f>X263*K267</f>
        <v>4515.786000000011</v>
      </c>
      <c r="Y265" t="s">
        <v>199</v>
      </c>
    </row>
    <row r="266" spans="2:25" ht="17" x14ac:dyDescent="0.2">
      <c r="B266" s="32"/>
      <c r="C266" s="33" t="s">
        <v>52</v>
      </c>
      <c r="D266" s="32"/>
      <c r="E266" s="32"/>
      <c r="F266" s="32"/>
      <c r="G266" s="32"/>
      <c r="I266" s="37"/>
      <c r="J266" s="37" t="s">
        <v>129</v>
      </c>
      <c r="K266" s="40" t="s">
        <v>138</v>
      </c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W266" t="s">
        <v>133</v>
      </c>
      <c r="X266">
        <f>X263*K270</f>
        <v>30924.036000000004</v>
      </c>
      <c r="Y266" t="s">
        <v>202</v>
      </c>
    </row>
    <row r="267" spans="2:25" x14ac:dyDescent="0.2">
      <c r="B267" s="32" t="s">
        <v>122</v>
      </c>
      <c r="C267" s="32" t="s">
        <v>53</v>
      </c>
      <c r="D267" s="32">
        <v>17</v>
      </c>
      <c r="E267" s="32" t="s">
        <v>54</v>
      </c>
      <c r="F267" s="32">
        <v>408.4</v>
      </c>
      <c r="G267" s="32" t="s">
        <v>55</v>
      </c>
      <c r="I267" s="37"/>
      <c r="J267" s="37"/>
      <c r="K267" s="37">
        <f>J260-J259</f>
        <v>27.368400000000065</v>
      </c>
      <c r="L267" s="37" t="s">
        <v>55</v>
      </c>
      <c r="M267" s="37"/>
      <c r="N267" s="37"/>
      <c r="O267" s="37"/>
      <c r="P267" s="37"/>
      <c r="Q267" s="37"/>
      <c r="R267" s="37"/>
      <c r="S267" s="37"/>
      <c r="T267" s="37"/>
      <c r="U267" s="37"/>
      <c r="W267" t="s">
        <v>135</v>
      </c>
      <c r="X267">
        <f>X263*K273</f>
        <v>26408.249999999993</v>
      </c>
      <c r="Y267" t="s">
        <v>202</v>
      </c>
    </row>
    <row r="268" spans="2:25" x14ac:dyDescent="0.2">
      <c r="B268" s="32"/>
      <c r="C268" s="32"/>
      <c r="D268" s="32">
        <v>18</v>
      </c>
      <c r="E268" s="32" t="s">
        <v>54</v>
      </c>
      <c r="F268" s="32">
        <v>408.9</v>
      </c>
      <c r="G268" s="32" t="s">
        <v>55</v>
      </c>
      <c r="I268" s="41" t="s">
        <v>132</v>
      </c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W268" t="s">
        <v>140</v>
      </c>
      <c r="X268">
        <f>X267/X265</f>
        <v>5.8479852676809596</v>
      </c>
    </row>
    <row r="269" spans="2:25" x14ac:dyDescent="0.2">
      <c r="B269" s="32"/>
      <c r="C269" s="32"/>
      <c r="D269" s="34" t="s">
        <v>65</v>
      </c>
      <c r="E269" s="34">
        <f>F267+((16.3-D267)/(D268-D267))*(F268-F267)</f>
        <v>408.04999999999995</v>
      </c>
      <c r="F269" s="34" t="s">
        <v>55</v>
      </c>
      <c r="G269" s="32"/>
      <c r="I269" s="37"/>
      <c r="J269" s="37" t="s">
        <v>133</v>
      </c>
      <c r="K269" s="37" t="s">
        <v>137</v>
      </c>
      <c r="L269" s="37"/>
      <c r="M269" s="37"/>
      <c r="N269" s="37"/>
      <c r="O269" s="37"/>
      <c r="P269" s="37"/>
      <c r="Q269" s="37"/>
      <c r="R269" s="37"/>
      <c r="S269" s="37"/>
      <c r="T269" s="37"/>
      <c r="U269" s="37"/>
    </row>
    <row r="270" spans="2:25" x14ac:dyDescent="0.2">
      <c r="B270" s="37" t="s">
        <v>123</v>
      </c>
      <c r="C270" s="37"/>
      <c r="D270" s="34"/>
      <c r="E270" s="35"/>
      <c r="F270" s="34"/>
      <c r="G270" s="37"/>
      <c r="I270" s="37"/>
      <c r="J270" s="37"/>
      <c r="K270" s="37">
        <f>J260-J261</f>
        <v>187.41840000000002</v>
      </c>
      <c r="L270" s="37" t="s">
        <v>55</v>
      </c>
      <c r="M270" s="37"/>
      <c r="N270" s="37"/>
      <c r="O270" s="37"/>
      <c r="P270" s="37"/>
      <c r="Q270" s="37"/>
      <c r="R270" s="37"/>
      <c r="S270" s="37"/>
      <c r="T270" s="37"/>
      <c r="U270" s="37"/>
    </row>
    <row r="271" spans="2:25" x14ac:dyDescent="0.2">
      <c r="B271" s="37" t="s">
        <v>159</v>
      </c>
      <c r="C271" t="s">
        <v>194</v>
      </c>
      <c r="D271" s="34"/>
      <c r="E271" s="35"/>
      <c r="F271" s="34"/>
      <c r="G271" s="37"/>
      <c r="I271" s="41" t="s">
        <v>134</v>
      </c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</row>
    <row r="272" spans="2:25" x14ac:dyDescent="0.2">
      <c r="B272" s="37"/>
      <c r="C272" s="32" t="s">
        <v>53</v>
      </c>
      <c r="D272" s="32">
        <v>45</v>
      </c>
      <c r="E272" s="32" t="s">
        <v>54</v>
      </c>
      <c r="F272" s="32">
        <v>431</v>
      </c>
      <c r="G272" s="32" t="s">
        <v>55</v>
      </c>
      <c r="I272" s="37"/>
      <c r="J272" s="37" t="s">
        <v>135</v>
      </c>
      <c r="K272" s="37" t="s">
        <v>136</v>
      </c>
      <c r="L272" s="37"/>
      <c r="M272" s="37"/>
      <c r="N272" s="37"/>
      <c r="O272" s="37"/>
      <c r="P272" s="37"/>
      <c r="Q272" s="37"/>
      <c r="R272" s="37"/>
      <c r="S272" s="37"/>
      <c r="T272" s="37"/>
      <c r="U272" s="37"/>
    </row>
    <row r="273" spans="2:21" x14ac:dyDescent="0.2">
      <c r="B273" s="37"/>
      <c r="C273" s="32"/>
      <c r="D273" s="32">
        <v>50</v>
      </c>
      <c r="E273" s="32" t="s">
        <v>54</v>
      </c>
      <c r="F273" s="32">
        <v>436</v>
      </c>
      <c r="G273" s="32" t="s">
        <v>55</v>
      </c>
      <c r="I273" s="37"/>
      <c r="J273" s="37"/>
      <c r="K273" s="37">
        <f>J259-J262</f>
        <v>160.04999999999995</v>
      </c>
      <c r="L273" s="37" t="s">
        <v>55</v>
      </c>
      <c r="M273" s="37"/>
      <c r="N273" s="37"/>
      <c r="O273" s="37"/>
      <c r="P273" s="37"/>
      <c r="Q273" s="37"/>
      <c r="R273" s="37"/>
      <c r="S273" s="37"/>
      <c r="T273" s="37"/>
      <c r="U273" s="37"/>
    </row>
    <row r="274" spans="2:21" x14ac:dyDescent="0.2">
      <c r="B274" s="37"/>
      <c r="C274" s="32"/>
      <c r="D274" s="37" t="s">
        <v>196</v>
      </c>
      <c r="E274" s="37">
        <f>F272+((49.6-D272)/(D273-D272))*(F273-F272)</f>
        <v>435.6</v>
      </c>
      <c r="F274" s="37" t="s">
        <v>55</v>
      </c>
      <c r="G274" s="32"/>
      <c r="I274" s="41" t="s">
        <v>139</v>
      </c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</row>
    <row r="275" spans="2:21" x14ac:dyDescent="0.2">
      <c r="B275" s="37"/>
      <c r="C275" t="s">
        <v>109</v>
      </c>
      <c r="D275" s="34"/>
      <c r="E275" s="35"/>
      <c r="F275" s="34"/>
      <c r="G275" s="37"/>
      <c r="I275" s="37"/>
      <c r="J275" s="37" t="s">
        <v>140</v>
      </c>
      <c r="K275" s="41" t="s">
        <v>141</v>
      </c>
      <c r="L275" s="37"/>
      <c r="M275" s="37"/>
      <c r="N275" s="37"/>
      <c r="O275" s="37"/>
      <c r="P275" s="37"/>
      <c r="Q275" s="37"/>
      <c r="R275" s="37"/>
      <c r="S275" s="37"/>
      <c r="T275" s="37"/>
      <c r="U275" s="37"/>
    </row>
    <row r="276" spans="2:21" x14ac:dyDescent="0.2">
      <c r="B276" s="37"/>
      <c r="C276" s="32" t="s">
        <v>53</v>
      </c>
      <c r="D276" s="32">
        <v>45</v>
      </c>
      <c r="E276" s="32" t="s">
        <v>54</v>
      </c>
      <c r="F276" s="32">
        <v>430</v>
      </c>
      <c r="G276" s="32" t="s">
        <v>55</v>
      </c>
      <c r="I276" s="37"/>
      <c r="J276" s="37"/>
      <c r="K276" s="37">
        <f>K273/K267</f>
        <v>5.8479852676809596</v>
      </c>
      <c r="L276" s="37"/>
      <c r="M276" s="37"/>
      <c r="N276" s="37"/>
      <c r="O276" s="37"/>
      <c r="P276" s="37"/>
      <c r="Q276" s="37"/>
      <c r="R276" s="37"/>
      <c r="S276" s="37"/>
      <c r="T276" s="37"/>
      <c r="U276" s="37"/>
    </row>
    <row r="277" spans="2:21" x14ac:dyDescent="0.2">
      <c r="B277" s="37"/>
      <c r="C277" s="32"/>
      <c r="D277" s="32">
        <v>50</v>
      </c>
      <c r="E277" s="32" t="s">
        <v>54</v>
      </c>
      <c r="F277" s="32">
        <v>435.1</v>
      </c>
      <c r="G277" s="32" t="s">
        <v>55</v>
      </c>
    </row>
    <row r="278" spans="2:21" x14ac:dyDescent="0.2">
      <c r="B278" s="37"/>
      <c r="C278" s="32"/>
      <c r="D278" s="37" t="s">
        <v>87</v>
      </c>
      <c r="E278" s="37">
        <f>F276+((49.6-D276)/(D277-D276))*(F277-F276)</f>
        <v>434.69200000000001</v>
      </c>
      <c r="F278" s="37" t="s">
        <v>55</v>
      </c>
      <c r="G278" s="32"/>
    </row>
    <row r="279" spans="2:21" x14ac:dyDescent="0.2">
      <c r="B279" s="37"/>
      <c r="C279" s="33" t="s">
        <v>126</v>
      </c>
      <c r="D279" s="34"/>
      <c r="E279" s="34"/>
      <c r="F279" s="34"/>
      <c r="G279" s="37"/>
    </row>
    <row r="280" spans="2:21" x14ac:dyDescent="0.2">
      <c r="B280" s="32"/>
      <c r="C280" s="32"/>
      <c r="D280" s="34" t="s">
        <v>69</v>
      </c>
      <c r="E280" s="35">
        <f>E274+((0.76-0.75)/(0.8-0.75))*(E278-E274)</f>
        <v>435.41840000000002</v>
      </c>
      <c r="F280" s="34" t="s">
        <v>55</v>
      </c>
      <c r="G280" s="32"/>
    </row>
    <row r="281" spans="2:21" x14ac:dyDescent="0.2">
      <c r="B281" s="37" t="s">
        <v>160</v>
      </c>
      <c r="C281" s="32" t="s">
        <v>53</v>
      </c>
      <c r="D281" s="32">
        <v>34</v>
      </c>
      <c r="E281" s="32" t="s">
        <v>54</v>
      </c>
      <c r="F281" s="32">
        <v>247.7</v>
      </c>
      <c r="G281" s="32" t="s">
        <v>55</v>
      </c>
    </row>
    <row r="282" spans="2:21" x14ac:dyDescent="0.2">
      <c r="B282" s="32"/>
      <c r="C282" s="32"/>
      <c r="D282" s="32">
        <v>35</v>
      </c>
      <c r="E282" s="32" t="s">
        <v>54</v>
      </c>
      <c r="F282" s="32">
        <v>249.2</v>
      </c>
      <c r="G282" s="32" t="s">
        <v>55</v>
      </c>
    </row>
    <row r="283" spans="2:21" x14ac:dyDescent="0.2">
      <c r="B283" s="32"/>
      <c r="C283" s="32"/>
      <c r="D283" s="34" t="s">
        <v>71</v>
      </c>
      <c r="E283" s="34">
        <f>F281+((34.2-D281)/(D282-D281))*(F282-F281)</f>
        <v>248</v>
      </c>
      <c r="F283" s="34" t="s">
        <v>55</v>
      </c>
      <c r="G283" s="32"/>
    </row>
    <row r="284" spans="2:21" x14ac:dyDescent="0.2">
      <c r="B284" s="32"/>
      <c r="C284" s="32"/>
      <c r="D284" s="34" t="s">
        <v>72</v>
      </c>
      <c r="E284" s="34">
        <f>E283</f>
        <v>248</v>
      </c>
      <c r="F284" s="34" t="s">
        <v>55</v>
      </c>
      <c r="G284" s="32"/>
    </row>
    <row r="285" spans="2:21" s="32" customFormat="1" x14ac:dyDescent="0.2"/>
    <row r="286" spans="2:21" s="32" customFormat="1" ht="20" customHeight="1" x14ac:dyDescent="0.2">
      <c r="B286" s="125" t="s">
        <v>142</v>
      </c>
      <c r="C286" s="125" t="s">
        <v>158</v>
      </c>
      <c r="D286" s="125" t="s">
        <v>153</v>
      </c>
      <c r="E286" s="125"/>
      <c r="F286" s="125"/>
      <c r="G286" s="125"/>
      <c r="H286" s="125"/>
      <c r="I286" s="125"/>
      <c r="J286" s="125"/>
      <c r="K286" s="122" t="s">
        <v>148</v>
      </c>
    </row>
    <row r="287" spans="2:21" s="32" customFormat="1" ht="20" customHeight="1" x14ac:dyDescent="0.2">
      <c r="B287" s="125"/>
      <c r="C287" s="125"/>
      <c r="D287" s="91" t="s">
        <v>143</v>
      </c>
      <c r="E287" s="91" t="s">
        <v>130</v>
      </c>
      <c r="F287" s="91" t="s">
        <v>144</v>
      </c>
      <c r="G287" s="91" t="s">
        <v>145</v>
      </c>
      <c r="H287" s="91" t="s">
        <v>146</v>
      </c>
      <c r="I287" s="91" t="s">
        <v>149</v>
      </c>
      <c r="J287" s="91" t="s">
        <v>147</v>
      </c>
      <c r="K287" s="123"/>
    </row>
    <row r="288" spans="2:21" s="32" customFormat="1" ht="20" customHeight="1" x14ac:dyDescent="0.2">
      <c r="B288" s="124" t="s">
        <v>38</v>
      </c>
      <c r="C288" s="92">
        <v>45</v>
      </c>
      <c r="D288" s="93">
        <f>J13</f>
        <v>408.1</v>
      </c>
      <c r="E288" s="93">
        <f>J14</f>
        <v>442.33000000000004</v>
      </c>
      <c r="F288" s="94">
        <f>J15</f>
        <v>262.06</v>
      </c>
      <c r="G288" s="93">
        <f>J16</f>
        <v>262.06</v>
      </c>
      <c r="H288" s="93">
        <f>K21</f>
        <v>34.230000000000018</v>
      </c>
      <c r="I288" s="93">
        <f>K24</f>
        <v>180.27000000000004</v>
      </c>
      <c r="J288" s="93">
        <f>K27</f>
        <v>146.04000000000002</v>
      </c>
      <c r="K288" s="95">
        <f>K30</f>
        <v>4.2664329535495167</v>
      </c>
    </row>
    <row r="289" spans="2:11" s="32" customFormat="1" ht="20" customHeight="1" x14ac:dyDescent="0.2">
      <c r="B289" s="124"/>
      <c r="C289" s="92">
        <v>55</v>
      </c>
      <c r="D289" s="93">
        <f>J39</f>
        <v>407.98</v>
      </c>
      <c r="E289" s="93">
        <f>J40</f>
        <v>442.37119999999999</v>
      </c>
      <c r="F289" s="93">
        <f>J41</f>
        <v>262.53999999999996</v>
      </c>
      <c r="G289" s="93">
        <f>J42</f>
        <v>262.53999999999996</v>
      </c>
      <c r="H289" s="94">
        <f>K47</f>
        <v>34.391199999999969</v>
      </c>
      <c r="I289" s="93">
        <f>K50</f>
        <v>179.83120000000002</v>
      </c>
      <c r="J289" s="93">
        <f>K53</f>
        <v>145.44000000000005</v>
      </c>
      <c r="K289" s="95">
        <f>K56</f>
        <v>4.2289888110912148</v>
      </c>
    </row>
    <row r="290" spans="2:11" s="32" customFormat="1" ht="20" customHeight="1" x14ac:dyDescent="0.2">
      <c r="B290" s="124"/>
      <c r="C290" s="92">
        <v>60</v>
      </c>
      <c r="D290" s="94">
        <f>J72</f>
        <v>408.7</v>
      </c>
      <c r="E290" s="93">
        <f>J73</f>
        <v>446.73200000000003</v>
      </c>
      <c r="F290" s="93">
        <f>J74</f>
        <v>260.35000000000002</v>
      </c>
      <c r="G290" s="93">
        <f>J75</f>
        <v>260.35000000000002</v>
      </c>
      <c r="H290" s="93">
        <f>K80</f>
        <v>38.032000000000039</v>
      </c>
      <c r="I290" s="93">
        <f>K83</f>
        <v>186.38200000000001</v>
      </c>
      <c r="J290" s="93">
        <f>K86</f>
        <v>148.34999999999997</v>
      </c>
      <c r="K290" s="95">
        <f>K89</f>
        <v>3.9006625999158553</v>
      </c>
    </row>
    <row r="291" spans="2:11" s="32" customFormat="1" ht="20" customHeight="1" x14ac:dyDescent="0.2">
      <c r="B291" s="124" t="s">
        <v>81</v>
      </c>
      <c r="C291" s="92">
        <v>45</v>
      </c>
      <c r="D291" s="93">
        <f>J112</f>
        <v>408.7</v>
      </c>
      <c r="E291" s="93">
        <f>J113</f>
        <v>434.90560000000005</v>
      </c>
      <c r="F291" s="93">
        <f>J114</f>
        <v>251.5</v>
      </c>
      <c r="G291" s="93">
        <f>J115</f>
        <v>251.5</v>
      </c>
      <c r="H291" s="93">
        <f>K120</f>
        <v>26.205600000000061</v>
      </c>
      <c r="I291" s="93">
        <f>K123</f>
        <v>183.40560000000005</v>
      </c>
      <c r="J291" s="93">
        <f>K126</f>
        <v>157.19999999999999</v>
      </c>
      <c r="K291" s="95">
        <f>K129</f>
        <v>5.9987178313032183</v>
      </c>
    </row>
    <row r="292" spans="2:11" s="32" customFormat="1" ht="20" customHeight="1" x14ac:dyDescent="0.2">
      <c r="B292" s="124"/>
      <c r="C292" s="92">
        <v>55</v>
      </c>
      <c r="D292" s="93">
        <f>J140</f>
        <v>408.9</v>
      </c>
      <c r="E292" s="93">
        <f>J141</f>
        <v>436.97800000000001</v>
      </c>
      <c r="F292" s="93">
        <f>J142</f>
        <v>249.2</v>
      </c>
      <c r="G292" s="93">
        <f>J143</f>
        <v>249.2</v>
      </c>
      <c r="H292" s="93">
        <f>K148</f>
        <v>28.078000000000031</v>
      </c>
      <c r="I292" s="93">
        <f>K151</f>
        <v>187.77800000000002</v>
      </c>
      <c r="J292" s="93">
        <f>K154</f>
        <v>159.69999999999999</v>
      </c>
      <c r="K292" s="95">
        <f>K157</f>
        <v>5.6877270460858966</v>
      </c>
    </row>
    <row r="293" spans="2:11" s="32" customFormat="1" ht="20" customHeight="1" x14ac:dyDescent="0.2">
      <c r="B293" s="124"/>
      <c r="C293" s="92">
        <v>60</v>
      </c>
      <c r="D293" s="93">
        <f>J170</f>
        <v>408.28</v>
      </c>
      <c r="E293" s="93">
        <f>J171</f>
        <v>436.35760000000005</v>
      </c>
      <c r="F293" s="93">
        <f>J172</f>
        <v>252.1</v>
      </c>
      <c r="G293" s="93">
        <f>J173</f>
        <v>252.1</v>
      </c>
      <c r="H293" s="93">
        <f>K178</f>
        <v>28.077600000000075</v>
      </c>
      <c r="I293" s="93">
        <f>K181</f>
        <v>184.25760000000005</v>
      </c>
      <c r="J293" s="93">
        <f>K184</f>
        <v>156.17999999999998</v>
      </c>
      <c r="K293" s="95">
        <f>K187</f>
        <v>5.5624412342935141</v>
      </c>
    </row>
    <row r="294" spans="2:11" s="32" customFormat="1" ht="20" customHeight="1" x14ac:dyDescent="0.2">
      <c r="B294" s="124" t="s">
        <v>95</v>
      </c>
      <c r="C294" s="92">
        <v>45</v>
      </c>
      <c r="D294" s="93">
        <f>J204</f>
        <v>408.75</v>
      </c>
      <c r="E294" s="93">
        <f>J205</f>
        <v>435.05520000000001</v>
      </c>
      <c r="F294" s="93">
        <f>J206</f>
        <v>249.2</v>
      </c>
      <c r="G294" s="93">
        <f>J207</f>
        <v>249.2</v>
      </c>
      <c r="H294" s="93">
        <f>K212</f>
        <v>26.305200000000013</v>
      </c>
      <c r="I294" s="93">
        <f>K215</f>
        <v>185.85520000000002</v>
      </c>
      <c r="J294" s="93">
        <f>K218</f>
        <v>159.55000000000001</v>
      </c>
      <c r="K294" s="95">
        <f>K221</f>
        <v>6.0653406930948988</v>
      </c>
    </row>
    <row r="295" spans="2:11" s="32" customFormat="1" ht="20" customHeight="1" x14ac:dyDescent="0.2">
      <c r="B295" s="124"/>
      <c r="C295" s="92">
        <v>55</v>
      </c>
      <c r="D295" s="93">
        <f>J231</f>
        <v>408.34</v>
      </c>
      <c r="E295" s="93">
        <f>J232</f>
        <v>436</v>
      </c>
      <c r="F295" s="93">
        <f>J233</f>
        <v>246.64999999999998</v>
      </c>
      <c r="G295" s="93">
        <f>J234</f>
        <v>246.64999999999998</v>
      </c>
      <c r="H295" s="93">
        <f>K239</f>
        <v>27.660000000000025</v>
      </c>
      <c r="I295" s="93">
        <f>K242</f>
        <v>189.35000000000002</v>
      </c>
      <c r="J295" s="93">
        <f>K245</f>
        <v>161.69</v>
      </c>
      <c r="K295" s="95">
        <f>K248</f>
        <v>5.8456254519161188</v>
      </c>
    </row>
    <row r="296" spans="2:11" s="32" customFormat="1" ht="20" customHeight="1" x14ac:dyDescent="0.2">
      <c r="B296" s="124"/>
      <c r="C296" s="92">
        <v>60</v>
      </c>
      <c r="D296" s="93">
        <f>J259</f>
        <v>408.04999999999995</v>
      </c>
      <c r="E296" s="93">
        <f>J260</f>
        <v>435.41840000000002</v>
      </c>
      <c r="F296" s="93">
        <f>J261</f>
        <v>248</v>
      </c>
      <c r="G296" s="93">
        <f>J262</f>
        <v>248</v>
      </c>
      <c r="H296" s="93">
        <f>K267</f>
        <v>27.368400000000065</v>
      </c>
      <c r="I296" s="93">
        <f>K270</f>
        <v>187.41840000000002</v>
      </c>
      <c r="J296" s="93">
        <f>K273</f>
        <v>160.04999999999995</v>
      </c>
      <c r="K296" s="95">
        <f>K276</f>
        <v>5.8479852676809596</v>
      </c>
    </row>
    <row r="297" spans="2:11" s="32" customFormat="1" ht="20" customHeight="1" x14ac:dyDescent="0.2"/>
  </sheetData>
  <mergeCells count="46">
    <mergeCell ref="B5:L5"/>
    <mergeCell ref="B6:B7"/>
    <mergeCell ref="C6:D6"/>
    <mergeCell ref="E6:F6"/>
    <mergeCell ref="G6:G7"/>
    <mergeCell ref="H6:H7"/>
    <mergeCell ref="I6:I7"/>
    <mergeCell ref="J6:J7"/>
    <mergeCell ref="K6:K7"/>
    <mergeCell ref="L6:L7"/>
    <mergeCell ref="B169:G169"/>
    <mergeCell ref="B12:G12"/>
    <mergeCell ref="B38:G38"/>
    <mergeCell ref="B71:G71"/>
    <mergeCell ref="B104:L104"/>
    <mergeCell ref="B105:B106"/>
    <mergeCell ref="C105:D105"/>
    <mergeCell ref="E105:F105"/>
    <mergeCell ref="G105:G106"/>
    <mergeCell ref="H105:H106"/>
    <mergeCell ref="I105:I106"/>
    <mergeCell ref="J105:J106"/>
    <mergeCell ref="K105:K106"/>
    <mergeCell ref="L105:L106"/>
    <mergeCell ref="B111:G111"/>
    <mergeCell ref="B139:G139"/>
    <mergeCell ref="B196:L196"/>
    <mergeCell ref="B197:B198"/>
    <mergeCell ref="C197:D197"/>
    <mergeCell ref="E197:F197"/>
    <mergeCell ref="G197:G198"/>
    <mergeCell ref="H197:H198"/>
    <mergeCell ref="I197:I198"/>
    <mergeCell ref="J197:J198"/>
    <mergeCell ref="K197:K198"/>
    <mergeCell ref="L197:L198"/>
    <mergeCell ref="K286:K287"/>
    <mergeCell ref="B288:B290"/>
    <mergeCell ref="B291:B293"/>
    <mergeCell ref="B294:B296"/>
    <mergeCell ref="B203:G203"/>
    <mergeCell ref="B230:G230"/>
    <mergeCell ref="B258:G258"/>
    <mergeCell ref="B286:B287"/>
    <mergeCell ref="C286:C287"/>
    <mergeCell ref="D286:J286"/>
  </mergeCells>
  <pageMargins left="0.7" right="0.7" top="0.75" bottom="0.75" header="0.3" footer="0.3"/>
  <pageSetup paperSize="9" scale="62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ED22-1B83-EA40-8203-2107B68AAFE0}">
  <dimension ref="A1"/>
  <sheetViews>
    <sheetView topLeftCell="A2" workbookViewId="0">
      <selection activeCell="V36" sqref="V36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024DD-5DEB-0E4C-BF55-7726E06E1BF2}">
  <dimension ref="A1"/>
  <sheetViews>
    <sheetView topLeftCell="A2" workbookViewId="0">
      <selection activeCell="V17" sqref="V17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07E64-C717-E54D-BDD6-491C1524BFB3}">
  <dimension ref="A1"/>
  <sheetViews>
    <sheetView zoomScale="75" workbookViewId="0">
      <selection activeCell="A30" sqref="A30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F6B1E-F13A-4B43-873C-8833289C4B10}">
  <dimension ref="A1"/>
  <sheetViews>
    <sheetView topLeftCell="B2" workbookViewId="0">
      <selection activeCell="V21" sqref="V2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33204-123F-7349-B9C6-B963B9963FD8}">
  <dimension ref="A1"/>
  <sheetViews>
    <sheetView topLeftCell="E1" workbookViewId="0">
      <selection activeCell="V22" sqref="V22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DB151-2DBA-674C-BEA6-CF88051A74D3}">
  <dimension ref="A1"/>
  <sheetViews>
    <sheetView tabSelected="1" zoomScaleNormal="100" workbookViewId="0">
      <selection activeCell="V11" sqref="V1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Lembar kerja</vt:lpstr>
      </vt:variant>
      <vt:variant>
        <vt:i4>10</vt:i4>
      </vt:variant>
      <vt:variant>
        <vt:lpstr>Rentang Bernama</vt:lpstr>
      </vt:variant>
      <vt:variant>
        <vt:i4>4</vt:i4>
      </vt:variant>
    </vt:vector>
  </HeadingPairs>
  <TitlesOfParts>
    <vt:vector size="14" baseType="lpstr">
      <vt:lpstr>Data Log Chiller</vt:lpstr>
      <vt:lpstr>Perhitungan h1-h4 rev</vt:lpstr>
      <vt:lpstr>Perhitungan h1-h4 rev (2)</vt:lpstr>
      <vt:lpstr>Perhitungan h1-h4 rev (3)</vt:lpstr>
      <vt:lpstr>Load 45</vt:lpstr>
      <vt:lpstr>Load 55</vt:lpstr>
      <vt:lpstr>Load 60</vt:lpstr>
      <vt:lpstr>Load 45 (2)</vt:lpstr>
      <vt:lpstr>Load 55 (2)</vt:lpstr>
      <vt:lpstr>Load 60 (2)</vt:lpstr>
      <vt:lpstr>'Data Log Chiller'!Print_Area</vt:lpstr>
      <vt:lpstr>'Perhitungan h1-h4 rev'!Print_Area</vt:lpstr>
      <vt:lpstr>'Perhitungan h1-h4 rev (2)'!Print_Area</vt:lpstr>
      <vt:lpstr>'Perhitungan h1-h4 rev 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Achmad Taufik Hidayat</dc:creator>
  <cp:lastModifiedBy>Achmad Taufik Hidayat</cp:lastModifiedBy>
  <dcterms:created xsi:type="dcterms:W3CDTF">2026-02-19T15:20:24Z</dcterms:created>
  <dcterms:modified xsi:type="dcterms:W3CDTF">2026-08-12T05:37:51Z</dcterms:modified>
</cp:coreProperties>
</file>